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\1. PASTA\3 . Ginásio - GC e Escada (R)\Atual\"/>
    </mc:Choice>
  </mc:AlternateContent>
  <bookViews>
    <workbookView xWindow="0" yWindow="0" windowWidth="28800" windowHeight="12330"/>
  </bookViews>
  <sheets>
    <sheet name="PLANILHA" sheetId="92" r:id="rId1"/>
    <sheet name="CRONO" sheetId="98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</externalReferences>
  <definedNames>
    <definedName name="________R">#REF!</definedName>
    <definedName name="_______R">#REF!</definedName>
    <definedName name="______R">#REF!</definedName>
    <definedName name="_____R">#REF!</definedName>
    <definedName name="____cab1">#REF!</definedName>
    <definedName name="____cab2">#REF!</definedName>
    <definedName name="____N520700">#REF!</definedName>
    <definedName name="____pA5">[1]!_xlbgnm.pA5</definedName>
    <definedName name="____pA6">[1]!_xlbgnm.pA6</definedName>
    <definedName name="____pC5">[1]!_xlbgnm.pC5</definedName>
    <definedName name="____R">#REF!</definedName>
    <definedName name="____tab1">#REF!</definedName>
    <definedName name="____TOT1">#REF!</definedName>
    <definedName name="____TOT2">#REF!</definedName>
    <definedName name="____TOT3">#REF!</definedName>
    <definedName name="____TOT4">#REF!</definedName>
    <definedName name="____TOT5">#REF!</definedName>
    <definedName name="____TOT6">#REF!</definedName>
    <definedName name="____TOT7">#REF!</definedName>
    <definedName name="____VV9">#REF!</definedName>
    <definedName name="___cab1">#REF!</definedName>
    <definedName name="___cab2">#REF!</definedName>
    <definedName name="___pA5">[1]!_xlbgnm.pA5</definedName>
    <definedName name="___pA6">[1]!_xlbgnm.pA6</definedName>
    <definedName name="___pC5">[1]!_xlbgnm.pC5</definedName>
    <definedName name="___R">#REF!</definedName>
    <definedName name="___tab1">#REF!</definedName>
    <definedName name="___TOT1">#REF!</definedName>
    <definedName name="___TOT2">#REF!</definedName>
    <definedName name="___TOT3">#REF!</definedName>
    <definedName name="___TOT4">#REF!</definedName>
    <definedName name="___TOT5">#REF!</definedName>
    <definedName name="___TOT6">#REF!</definedName>
    <definedName name="___TOT7">#REF!</definedName>
    <definedName name="___VV9">#REF!</definedName>
    <definedName name="__cab1">#REF!</definedName>
    <definedName name="__cab2">#REF!</definedName>
    <definedName name="__N520700">#REF!</definedName>
    <definedName name="__pA5">[1]!_xlbgnm.pA5</definedName>
    <definedName name="__pA6">[1]!_xlbgnm.pA6</definedName>
    <definedName name="__pC5">[1]!_xlbgnm.pC5</definedName>
    <definedName name="__R">#REF!</definedName>
    <definedName name="__tab1">#REF!</definedName>
    <definedName name="__TOT1">#REF!</definedName>
    <definedName name="__TOT2">#REF!</definedName>
    <definedName name="__TOT3">#REF!</definedName>
    <definedName name="__TOT4">#REF!</definedName>
    <definedName name="__TOT5">#REF!</definedName>
    <definedName name="__TOT6">#REF!</definedName>
    <definedName name="__TOT7">#REF!</definedName>
    <definedName name="__VV9">#REF!</definedName>
    <definedName name="_16.3___VEÍCULOS">'[2]16-EQUIP.'!#REF!</definedName>
    <definedName name="_16.4___COMBÚSTIVEL">'[2]16-EQUIP.'!#REF!</definedName>
    <definedName name="_16.5___EQUIPAMENTOS_DE_ESCRITÓRIO">'[2]16-EQUIP.'!#REF!</definedName>
    <definedName name="_17.1_MENSALISTA">'[2]17-MOI'!#REF!</definedName>
    <definedName name="_17.2___HORISTA">'[2]17-MOI'!#REF!</definedName>
    <definedName name="_1830201">#N/A</definedName>
    <definedName name="_63">[3]Acionamento!#REF!</definedName>
    <definedName name="_cab1">#REF!</definedName>
    <definedName name="_cab2">#REF!</definedName>
    <definedName name="_Fill" hidden="1">'[2]A.2- RESUMO'!#REF!</definedName>
    <definedName name="_xlnm._FilterDatabase" localSheetId="0" hidden="1">PLANILHA!$A$7:$P$17</definedName>
    <definedName name="_Key1" hidden="1">#REF!</definedName>
    <definedName name="_Key2" hidden="1">#REF!</definedName>
    <definedName name="_MA0001">#REF!</definedName>
    <definedName name="_mao2">'[4]MÃO DE OBRA'!$A$4:$E$28</definedName>
    <definedName name="_MAO5">'[5]MÃO DE OBRA'!$A$4:$E$28</definedName>
    <definedName name="_MAT2">[5]MATERIAIS!$A$5:$F$252</definedName>
    <definedName name="_MO0001">#REF!</definedName>
    <definedName name="_MO0002">#REF!</definedName>
    <definedName name="_MO0003">#REF!</definedName>
    <definedName name="_MO0004">#REF!</definedName>
    <definedName name="_Order1" hidden="1">255</definedName>
    <definedName name="_Order2" hidden="1">255</definedName>
    <definedName name="_pA5">[1]!_xlbgnm.pA5</definedName>
    <definedName name="_pA6">[1]!_xlbgnm.pA6</definedName>
    <definedName name="_pC5">[1]!_xlbgnm.pC5</definedName>
    <definedName name="_R">#REF!</definedName>
    <definedName name="_Sort" hidden="1">[6]CGC!#REF!</definedName>
    <definedName name="_tab1">#REF!</definedName>
    <definedName name="_TOT1">#REF!</definedName>
    <definedName name="_TOT2">#REF!</definedName>
    <definedName name="_TOT3">#REF!</definedName>
    <definedName name="_TOT4">#REF!</definedName>
    <definedName name="_TOT5">#REF!</definedName>
    <definedName name="_TOT6">#REF!</definedName>
    <definedName name="_TOT7">#REF!</definedName>
    <definedName name="_VV9">#REF!</definedName>
    <definedName name="A">#REF!</definedName>
    <definedName name="A_km">'[7]Fresagem de Pista Ago-98'!#REF!</definedName>
    <definedName name="A1OO">[8]LISTAGEM!#REF!</definedName>
    <definedName name="aa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A1OO">[8]LISTAGEM!#REF!</definedName>
    <definedName name="ab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ABC" hidden="1">{#N/A,#N/A,FALSE,"ET-CAPA";#N/A,#N/A,FALSE,"ET-PAG1";#N/A,#N/A,FALSE,"ET-PAG2";#N/A,#N/A,FALSE,"ET-PAG3";#N/A,#N/A,FALSE,"ET-PAG4";#N/A,#N/A,FALSE,"ET-PAG5"}</definedName>
    <definedName name="AÇO_TRILHO">#REF!</definedName>
    <definedName name="Acréscimo">#REF!</definedName>
    <definedName name="adicional_eixo">#REF!</definedName>
    <definedName name="AJUDA">#REF!</definedName>
    <definedName name="alcada">#REF!</definedName>
    <definedName name="AnalisarAterro">[9]Aterros!#REF!</definedName>
    <definedName name="AnalisarCorte">[9]Cortes!#REF!</definedName>
    <definedName name="Analista">#REF!</definedName>
    <definedName name="ANEXO_10_MATRIZ_DE_RESPONSABILIDADE">#REF!</definedName>
    <definedName name="ÀREA">'[7]Fresagem de Pista Ago-98'!#REF!</definedName>
    <definedName name="ÀREA_ACUM">'[7]Fresagem de Pista Ago-98'!#REF!</definedName>
    <definedName name="_xlnm.Print_Area" localSheetId="1">CRONO!$A$1:$J$18</definedName>
    <definedName name="_xlnm.Print_Area" localSheetId="0">PLANILHA!$A$1:$H$19</definedName>
    <definedName name="_xlnm.Print_Area">#REF!</definedName>
    <definedName name="Área_impressão_IM">#N/A</definedName>
    <definedName name="AreaEightThreeZero">[10]Estimate!#REF!</definedName>
    <definedName name="AreaFiveOneZero">[10]Estimate!#REF!</definedName>
    <definedName name="AreaFiveSevenZero">[10]Estimate!#REF!</definedName>
    <definedName name="AreaFiveTwoZero">[10]Estimate!#REF!</definedName>
    <definedName name="AreaFourFourZero">[10]Estimate!#REF!</definedName>
    <definedName name="AreaFourOneZero">[10]Estimate!#REF!</definedName>
    <definedName name="AreaFourTwoZero">[10]Estimate!#REF!</definedName>
    <definedName name="AreaNineEightFour">[10]Estimate!#REF!</definedName>
    <definedName name="AreaNineEightTwo">[10]Estimate!#REF!</definedName>
    <definedName name="AreaNineEightZero">[10]Estimate!#REF!</definedName>
    <definedName name="AreaNineFourZero">[10]Estimate!#REF!</definedName>
    <definedName name="AreaNineNineZero">[10]Estimate!#REF!</definedName>
    <definedName name="AreaNineSixZero">[10]Estimate!#REF!</definedName>
    <definedName name="AreaNineThreeZero">[10]Estimate!#REF!</definedName>
    <definedName name="AreaNineTwoZero">[10]Estimate!#REF!</definedName>
    <definedName name="AreaOneOneZero">[10]Estimate!#REF!</definedName>
    <definedName name="AreaOneThreeZero">[10]Estimate!#REF!</definedName>
    <definedName name="AreaOneTwoZero">[10]Estimate!#REF!</definedName>
    <definedName name="AreaSevenFiveZero">[10]Estimate!#REF!</definedName>
    <definedName name="AreaSevenFourZero">[10]Estimate!#REF!</definedName>
    <definedName name="AreaThreeFiveFive">[10]Estimate!#REF!</definedName>
    <definedName name="AreaThreeFiveFour">[10]Estimate!#REF!</definedName>
    <definedName name="AreaThreeFiveOne">[10]Estimate!#REF!</definedName>
    <definedName name="AreaThreeFiveSeven">[10]Estimate!#REF!</definedName>
    <definedName name="AreaThreeFiveSix">[10]Estimate!#REF!</definedName>
    <definedName name="AreaThreeFiveThree">[10]Estimate!#REF!</definedName>
    <definedName name="AreaThreeFiveTwo">[10]Estimate!#REF!</definedName>
    <definedName name="AreaThreeNineZero">[10]Estimate!#REF!</definedName>
    <definedName name="AreaThreeSevenFive">[10]Estimate!#REF!</definedName>
    <definedName name="AreaThreeSevenFour">[10]Estimate!#REF!</definedName>
    <definedName name="AreaThreeSevenOne">[10]Estimate!#REF!</definedName>
    <definedName name="AreaThreeSevenThree">[10]Estimate!#REF!</definedName>
    <definedName name="AreaThreeThreeFive">[10]Estimate!#REF!</definedName>
    <definedName name="AreaThreeThreeFour">[10]Estimate!#REF!</definedName>
    <definedName name="AreaThreeThreeOne">[10]Estimate!#REF!</definedName>
    <definedName name="AreaThreeThreeSix">[10]Estimate!#REF!</definedName>
    <definedName name="AreaThreeThreeThree">[10]Estimate!#REF!</definedName>
    <definedName name="AreaThreeThreeTwo">[10]Estimate!#REF!</definedName>
    <definedName name="AreaThreeTwoOne">[10]Estimate!#REF!</definedName>
    <definedName name="AreaThreeTwoTwo">[10]Estimate!#REF!</definedName>
    <definedName name="AreaTwoEightZero">[10]Estimate!#REF!</definedName>
    <definedName name="AreaTwoFiveZero">[10]Estimate!#REF!</definedName>
    <definedName name="AreaTwoFourZero">[10]Estimate!#REF!</definedName>
    <definedName name="AreaTwoOneZero">[10]Estimate!#REF!</definedName>
    <definedName name="AreaTwoThreeZero">[10]Estimate!#REF!</definedName>
    <definedName name="AreaTwoTwoZero">[10]Estimate!#REF!</definedName>
    <definedName name="ATIV">#REF!</definedName>
    <definedName name="ativ2">[11]ATIVIDADES!$A$5:$F$1854</definedName>
    <definedName name="ATRA">#REF!</definedName>
    <definedName name="auxiliar">#REF!</definedName>
    <definedName name="_xlnm.Database" localSheetId="1">#REF!</definedName>
    <definedName name="_xlnm.Database" localSheetId="0">#REF!</definedName>
    <definedName name="_xlnm.Database">#REF!</definedName>
    <definedName name="BDI">#REF!</definedName>
    <definedName name="BenCust">'[12]VPL-FCA'!$F$23</definedName>
    <definedName name="Bloco" hidden="1">#REF!</definedName>
    <definedName name="Bloco2" hidden="1">#REF!</definedName>
    <definedName name="BuiltIn_Print_Area">#REF!</definedName>
    <definedName name="CAB">#REF!</definedName>
    <definedName name="CABEC">#REF!</definedName>
    <definedName name="Cabecalho">"Grupo 1"</definedName>
    <definedName name="caca">[13]Estimate!$D$350:$AC$1155</definedName>
    <definedName name="CadIns" hidden="1">#REF!</definedName>
    <definedName name="CadSrv" hidden="1">#REF!</definedName>
    <definedName name="CALBUMMEDIDAACUM2">#REF!</definedName>
    <definedName name="CalcularAgora">#REF!</definedName>
    <definedName name="capa">#REF!</definedName>
    <definedName name="CAPA2">#REF!</definedName>
    <definedName name="CAR">#REF!</definedName>
    <definedName name="caracProcessoCompra">[14]Resumo!#REF!</definedName>
    <definedName name="CARGOS_E_SALÁRIOS">#REF!</definedName>
    <definedName name="CBR">'[15]121-01'!$A$2:$IV$6</definedName>
    <definedName name="cch" hidden="1">#N/A</definedName>
    <definedName name="CCM">#REF!</definedName>
    <definedName name="CdQtEqA" hidden="1">2</definedName>
    <definedName name="CdQtEqP" hidden="1">2</definedName>
    <definedName name="CdQtMoA" hidden="1">2</definedName>
    <definedName name="CdQtMoP" hidden="1">2</definedName>
    <definedName name="CdQtMpA" hidden="1">5</definedName>
    <definedName name="CdQtMpP" hidden="1">5</definedName>
    <definedName name="CdQtTrA" hidden="1">2</definedName>
    <definedName name="CdQtTrP" hidden="1">2</definedName>
    <definedName name="Chave" hidden="1">#REF!</definedName>
    <definedName name="Chave1" hidden="1">#REF!</definedName>
    <definedName name="Clas" hidden="1">MAX(LEN(#REF!))</definedName>
    <definedName name="Cliente" hidden="1">""</definedName>
    <definedName name="Cls" hidden="1">#N/A</definedName>
    <definedName name="Cod" hidden="1">#REF!</definedName>
    <definedName name="Cód.">'[16]TPU-MARÇO_2002'!$B$2:$B$1965</definedName>
    <definedName name="cod.1">#REF!</definedName>
    <definedName name="cod.2">#REF!</definedName>
    <definedName name="Cód.3">#REF!</definedName>
    <definedName name="Cód.4">'[16]TPU-MARÇO_2002'!$D$2:$D$1965</definedName>
    <definedName name="Cód.Equip.">#REF!</definedName>
    <definedName name="Cód.SER">'[16]TPU-MARÇO_2002'!$H$2:$H$20</definedName>
    <definedName name="Cód.serv.">#REF!</definedName>
    <definedName name="Codigo" hidden="1">#REF!</definedName>
    <definedName name="COEFCUSIND">#REF!</definedName>
    <definedName name="Coluna" hidden="1">#REF!</definedName>
    <definedName name="COML_BARBOSA">#REF!</definedName>
    <definedName name="Comp" hidden="1">#REF!</definedName>
    <definedName name="composicao">[17]CPU!$B$1:$C$65536</definedName>
    <definedName name="Consulta5">[18]Resumo!$A$3:$C$20</definedName>
    <definedName name="consumo.2">#REF!</definedName>
    <definedName name="CONT1">[10]Estimate!#REF!</definedName>
    <definedName name="CONT2">[10]Estimate!#REF!</definedName>
    <definedName name="CONT3">[10]Estimate!#REF!</definedName>
    <definedName name="CONT4">[10]Estimate!#REF!</definedName>
    <definedName name="CONT5">[10]Estimate!#REF!</definedName>
    <definedName name="CONT6">[10]Estimate!#REF!</definedName>
    <definedName name="CONT7">[10]Estimate!#REF!</definedName>
    <definedName name="CONT8">[10]Estimate!#REF!</definedName>
    <definedName name="CONT9">[10]Estimate!#REF!</definedName>
    <definedName name="CpuAux" hidden="1">#REF!</definedName>
    <definedName name="CPUs" hidden="1">#REF!</definedName>
    <definedName name="CRIT" hidden="1">#REF!</definedName>
    <definedName name="_xlnm.Criteria">[19]PLAN_ALUMAR!#REF!</definedName>
    <definedName name="cs_fase1">[18]Distritos_2001!$C$3:$P$12</definedName>
    <definedName name="CUN">#REF!</definedName>
    <definedName name="CunEq" hidden="1">SUM(IF(#REF! =#REF!,(#REF!)*(#REF!="EQ")))</definedName>
    <definedName name="CunMo" hidden="1">SUM(IF(#REF! =#REF!,(#REF!)*(#REF!="MO")))</definedName>
    <definedName name="CunMp" hidden="1">SUM(IF(#REF! =#REF!,(#REF!)*(#REF!="MP")))</definedName>
    <definedName name="CUSRED">[20]Acionamento!#REF!</definedName>
    <definedName name="custoA">#REF!</definedName>
    <definedName name="custoB">#REF!</definedName>
    <definedName name="custoSUB">#REF!</definedName>
    <definedName name="Dados" hidden="1">#REF!</definedName>
    <definedName name="DATA">'[7]Fresagem de Pista Ago-98'!#REF!</definedName>
    <definedName name="DATMODELE">#REF!</definedName>
    <definedName name="DATMODMEC">#REF!</definedName>
    <definedName name="DATTML">#REF!</definedName>
    <definedName name="DDDDDDD">#REF!</definedName>
    <definedName name="DE_km">'[7]Fresagem de Pista Ago-98'!#REF!</definedName>
    <definedName name="Denominação">#REF!</definedName>
    <definedName name="DER">'[16]TPU-MARÇO_2002'!$E$2:$E$1965</definedName>
    <definedName name="desc">#REF!</definedName>
    <definedName name="DescAux" hidden="1">#N/A</definedName>
    <definedName name="descricao">#REF!</definedName>
    <definedName name="DESCRITIVO1">#REF!</definedName>
    <definedName name="d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Dólar">#REF!</definedName>
    <definedName name="Dormentes_7K1FAB">#REF!</definedName>
    <definedName name="Dormentes_Especiais_7K1FAC">#REF!</definedName>
    <definedName name="Dsc">#N/A</definedName>
    <definedName name="e__cm">'[7]Fresagem de Pista Ago-98'!#REF!</definedName>
    <definedName name="ECVCFELE">#REF!</definedName>
    <definedName name="ECVCFMEC">#REF!</definedName>
    <definedName name="Edit">#REF!</definedName>
    <definedName name="eixos">[3]Acionamento!#REF!</definedName>
    <definedName name="EmpAux" hidden="1">""</definedName>
    <definedName name="Empr">#REF!</definedName>
    <definedName name="ENC">#REF!</definedName>
    <definedName name="ENGEMEC">#REF!</definedName>
    <definedName name="ENT">#REF!</definedName>
    <definedName name="EQ" hidden="1">#REF!</definedName>
    <definedName name="EQUIP">#REF!</definedName>
    <definedName name="ES">#REF!</definedName>
    <definedName name="ESocial">#REF!</definedName>
    <definedName name="ESTELE">#REF!</definedName>
    <definedName name="ESTMEC">#REF!</definedName>
    <definedName name="EstTotalF">#REF!</definedName>
    <definedName name="Excel_BuiltIn_Print_Area_1">#REF!</definedName>
    <definedName name="Excel_BuiltIn_Print_Area_1_1">'[21]CRONOGRAMA APG'!$A$7:$N$161</definedName>
    <definedName name="Excel_BuiltIn_Print_Area_1_1_1_1_1_1">#REF!</definedName>
    <definedName name="Excel_BuiltIn_Print_Area_2" localSheetId="1">#REF!</definedName>
    <definedName name="Excel_BuiltIn_Print_Area_2">#REF!</definedName>
    <definedName name="Excel_BuiltIn_Print_Area_3">#REF!</definedName>
    <definedName name="Excel_BuiltIn_Print_Area_3_1">#REF!</definedName>
    <definedName name="Excel_BuiltIn_Print_Area_3_1_1_1">#REF!</definedName>
    <definedName name="Excel_BuiltIn_Print_Area_4">#REF!</definedName>
    <definedName name="Excel_BuiltIn_Print_Area_4_1">#REF!</definedName>
    <definedName name="Excel_BuiltIn_Print_Area_4_1_1_1">#REF!</definedName>
    <definedName name="Excel_BuiltIn_Print_Area_4_1_1_1_1">#REF!</definedName>
    <definedName name="Excel_BuiltIn_Print_Area_4_1_1_1_1_1">#REF!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7">#REF!</definedName>
    <definedName name="Excel_BuiltIn_Print_Titles_1_1_1">#REF!</definedName>
    <definedName name="Excel_BuiltIn_Print_Titles_1_1_1_1">#REF!</definedName>
    <definedName name="Excel_BuiltIn_Print_Titles_1_1_1_1_1">#REF!</definedName>
    <definedName name="Excel_BuiltIn_Print_Titles_2" localSheetId="1">#REF!</definedName>
    <definedName name="Excel_BuiltIn_Print_Titles_2_1" localSheetId="1">#REF!</definedName>
    <definedName name="Excel_BuiltIn_Print_Titles_3" localSheetId="1">#REF!</definedName>
    <definedName name="Excel_BuiltIn_Print_Titles_3_1">#REF!</definedName>
    <definedName name="Excel_BuiltIn_Print_Titles_5">#REF!</definedName>
    <definedName name="Excel_BuiltIn_Print_Titles_7">#REF!</definedName>
    <definedName name="EXPLOSIVO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Ext">#REF!</definedName>
    <definedName name="EXT__m">'[7]Fresagem de Pista Ago-98'!#REF!</definedName>
    <definedName name="FATELE">#REF!</definedName>
    <definedName name="FATMEC">#REF!</definedName>
    <definedName name="fator">#REF!</definedName>
    <definedName name="FATOR1">'[16]TPU-MARÇO_2002'!$L$2:$L$20</definedName>
    <definedName name="fatorg">#REF!</definedName>
    <definedName name="FATTML">#REF!</definedName>
    <definedName name="fcs">#REF!</definedName>
    <definedName name="fdfng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fty">[13]Estimate!#REF!</definedName>
    <definedName name="figura1">"Figura 1"</definedName>
    <definedName name="FILTRAGEM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FiveA">[10]Estimate!#REF!</definedName>
    <definedName name="FiveB">[10]Estimate!#REF!</definedName>
    <definedName name="FiveC">[10]Estimate!#REF!</definedName>
    <definedName name="FiveD">[10]Estimate!#REF!</definedName>
    <definedName name="FiveE">[10]Estimate!#REF!</definedName>
    <definedName name="FiveF">[10]Estimate!#REF!</definedName>
    <definedName name="FiveG">[10]Estimate!#REF!</definedName>
    <definedName name="FiveH">[10]Estimate!#REF!</definedName>
    <definedName name="FiveI">[10]Estimate!#REF!</definedName>
    <definedName name="FiveJ">[10]Estimate!#REF!</definedName>
    <definedName name="FiveK">[10]Estimate!#REF!</definedName>
    <definedName name="FiveL">[10]Estimate!#REF!</definedName>
    <definedName name="FiveM">[10]Estimate!#REF!</definedName>
    <definedName name="FO">#REF!</definedName>
    <definedName name="FourA">[10]Estimate!#REF!</definedName>
    <definedName name="FourB">[10]Estimate!#REF!</definedName>
    <definedName name="FourC">[10]Estimate!#REF!</definedName>
    <definedName name="FourD">[10]Estimate!#REF!</definedName>
    <definedName name="FourE">[10]Estimate!#REF!</definedName>
    <definedName name="FourF">[10]Estimate!#REF!</definedName>
    <definedName name="FourG">[10]Estimate!#REF!</definedName>
    <definedName name="FourH">[10]Estimate!#REF!</definedName>
    <definedName name="FourI">[10]Estimate!#REF!</definedName>
    <definedName name="FourJ">[10]Estimate!#REF!</definedName>
    <definedName name="FourK">[10]Estimate!#REF!</definedName>
    <definedName name="FourL">[10]Estimate!#REF!</definedName>
    <definedName name="Fourm">[10]Estimate!#REF!</definedName>
    <definedName name="FREADVAL">#REF!</definedName>
    <definedName name="FREFIX">#REF!</definedName>
    <definedName name="FREPES">#REF!</definedName>
    <definedName name="FRESAGEM">'[7]Fresagem de Pista Ago-98'!#REF!</definedName>
    <definedName name="fse">#REF!</definedName>
    <definedName name="fsn">#REF!</definedName>
    <definedName name="g">'[22]ACOPL ENG'!$F$3:$J$20</definedName>
    <definedName name="GDFHD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j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graduad">#REF!</definedName>
    <definedName name="GRADUADA">#REF!</definedName>
    <definedName name="GRAFACUM">#REF!</definedName>
    <definedName name="Guia">"Figura 1"</definedName>
    <definedName name="HENFEL4">[22]henfel!$A$1:$D$28</definedName>
    <definedName name="HENFEL6">[22]henfel!$F$1:$I$28</definedName>
    <definedName name="HGH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HH">#REF!</definedName>
    <definedName name="HHDESELE">#REF!</definedName>
    <definedName name="HHDESMEC">#REF!</definedName>
    <definedName name="HHENGELE">#REF!</definedName>
    <definedName name="HHENGMEC">#REF!</definedName>
    <definedName name="HHMONELE">#REF!</definedName>
    <definedName name="HHMONMEC">#REF!</definedName>
    <definedName name="HHPROELE">#REF!</definedName>
    <definedName name="HHPROMEC">#REF!</definedName>
    <definedName name="HP">#REF!</definedName>
    <definedName name="HP.1">#REF!</definedName>
    <definedName name="HTML_CodePage" hidden="1">1252</definedName>
    <definedName name="HTML_Control" hidden="1">{"'Plan1 (2)'!$A$5:$F$63"}</definedName>
    <definedName name="HTML_Description" hidden="1">""</definedName>
    <definedName name="HTML_Email" hidden="1">""</definedName>
    <definedName name="HTML_Header" hidden="1">"Plan1 (2)"</definedName>
    <definedName name="HTML_LastUpdate" hidden="1">"04/03/1999"</definedName>
    <definedName name="HTML_LineAfter" hidden="1">FALSE</definedName>
    <definedName name="HTML_LineBefore" hidden="1">FALSE</definedName>
    <definedName name="HTML_Name" hidden="1">"Ana Tereza"</definedName>
    <definedName name="HTML_OBDlg2" hidden="1">TRUE</definedName>
    <definedName name="HTML_OBDlg4" hidden="1">TRUE</definedName>
    <definedName name="HTML_OS" hidden="1">0</definedName>
    <definedName name="HTML_PathFile" hidden="1">"V:\Operacao de Maquinas\INTERDIÇÕES NA VP\MeuHTML.htm"</definedName>
    <definedName name="HTML_Title" hidden="1">"TabLoc"</definedName>
    <definedName name="IAT">#REF!</definedName>
    <definedName name="ICAT16">#REF!</definedName>
    <definedName name="Imprimir_títulos_IM">#REF!</definedName>
    <definedName name="InhaltsvezSUMMEN">'[2]A.2- RESUMO'!#REF!</definedName>
    <definedName name="Insumos" hidden="1">#REF!</definedName>
    <definedName name="INVALIDO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IRRF">#REF!</definedName>
    <definedName name="Itens" hidden="1">#REF!</definedName>
    <definedName name="JAGUARA">#REF!</definedName>
    <definedName name="JELE">#REF!</definedName>
    <definedName name="JMEC">#REF!</definedName>
    <definedName name="justificativaProcessoCompra">[14]Resumo!#REF!</definedName>
    <definedName name="KKKKK">#REF!</definedName>
    <definedName name="Kubus">#REF!</definedName>
    <definedName name="Kubus1">#REF!</definedName>
    <definedName name="LADO">'[7]Fresagem de Pista Ago-98'!#REF!</definedName>
    <definedName name="LARG">'[7]Fresagem de Pista Ago-98'!#REF!</definedName>
    <definedName name="LD">'[7]Fresagem de Pista Ago-98'!#REF!</definedName>
    <definedName name="LE">#REF!</definedName>
    <definedName name="Lista">#REF!</definedName>
    <definedName name="ListaFim">#REF!</definedName>
    <definedName name="LLL">#REF!</definedName>
    <definedName name="Local" hidden="1">""</definedName>
    <definedName name="lok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luis" hidden="1">{"'Plan1 (2)'!$A$5:$F$63"}</definedName>
    <definedName name="MÃO">#REF!</definedName>
    <definedName name="maodeobra">#REF!</definedName>
    <definedName name="maodeobra20">#REF!</definedName>
    <definedName name="mar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T">#REF!</definedName>
    <definedName name="MATRIZ_DE_RESPONSABILIDADE">#REF!</definedName>
    <definedName name="mattubcust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Max" hidden="1">COUNTIF(#REF!,"&lt;&gt;0")+3</definedName>
    <definedName name="MBM">#REF!</definedName>
    <definedName name="MBV">#REF!</definedName>
    <definedName name="MINPGPELE">#REF!</definedName>
    <definedName name="MINPGPMEC">#REF!</definedName>
    <definedName name="MIX">#REF!</definedName>
    <definedName name="MO" hidden="1">#REF!</definedName>
    <definedName name="Mob">#REF!</definedName>
    <definedName name="Modelo" hidden="1">#REF!</definedName>
    <definedName name="MOLAS_AÇO">#REF!</definedName>
    <definedName name="Montagem">#REF!</definedName>
    <definedName name="motor4">[20]Motores!$A$1:$G$21</definedName>
    <definedName name="motor6">[20]Motores!$I$1:$O$21</definedName>
    <definedName name="MP" hidden="1">#REF!</definedName>
    <definedName name="N5200100">#REF!</definedName>
    <definedName name="N5203900">#REF!</definedName>
    <definedName name="N5213300">#REF!</definedName>
    <definedName name="N5216100">#REF!</definedName>
    <definedName name="N5216200">#REF!</definedName>
    <definedName name="N5219100">#REF!</definedName>
    <definedName name="N5226200">#REF!</definedName>
    <definedName name="N5245600">#REF!</definedName>
    <definedName name="N5246100">#REF!</definedName>
    <definedName name="N5246500">#REF!</definedName>
    <definedName name="N5246600">#REF!</definedName>
    <definedName name="N5246700">#REF!</definedName>
    <definedName name="N5246900">#REF!</definedName>
    <definedName name="N5246900_OUTROS">#REF!</definedName>
    <definedName name="N5264100">#REF!</definedName>
    <definedName name="N5270200">#REF!</definedName>
    <definedName name="N5270700">#REF!</definedName>
    <definedName name="N5280100">#REF!</definedName>
    <definedName name="N5281900">#REF!</definedName>
    <definedName name="NColunas">#REF!</definedName>
    <definedName name="NLEq" hidden="1">4</definedName>
    <definedName name="NLinhasPagina">#REF!</definedName>
    <definedName name="NLinhasRodape">#REF!</definedName>
    <definedName name="NLMo" hidden="1">6</definedName>
    <definedName name="NLMp" hidden="1">5</definedName>
    <definedName name="NLTr" hidden="1">3</definedName>
    <definedName name="nvd">'[22]ACOPL ENG'!$A$3:$E$20</definedName>
    <definedName name="o">#REF!</definedName>
    <definedName name="Obra" hidden="1">""</definedName>
    <definedName name="ok">[23]Dados!$B$1</definedName>
    <definedName name="OneA">[10]Estimate!#REF!</definedName>
    <definedName name="OneB">[10]Estimate!#REF!</definedName>
    <definedName name="OneC">[10]Estimate!#REF!</definedName>
    <definedName name="OneD">[10]Estimate!#REF!</definedName>
    <definedName name="OneE">[10]Estimate!#REF!</definedName>
    <definedName name="OneF">[10]Estimate!#REF!</definedName>
    <definedName name="OneG">[10]Estimate!#REF!</definedName>
    <definedName name="OneH">[10]Estimate!#REF!</definedName>
    <definedName name="OneI">[10]Estimate!#REF!</definedName>
    <definedName name="OneJ">[10]Estimate!#REF!</definedName>
    <definedName name="OneK">[10]Estimate!#REF!</definedName>
    <definedName name="OneL">[10]Estimate!#REF!</definedName>
    <definedName name="OneM">[10]Estimate!#REF!</definedName>
    <definedName name="OnOff" hidden="1">"ON"</definedName>
    <definedName name="Ordem" hidden="1">#REF!</definedName>
    <definedName name="Origem" hidden="1">#REF!</definedName>
    <definedName name="p">#REF!</definedName>
    <definedName name="P.Aparente">#REF!</definedName>
    <definedName name="P.Reatia">#REF!</definedName>
    <definedName name="P_SUCATA">#REF!</definedName>
    <definedName name="PANDROL">#REF!</definedName>
    <definedName name="pativar">#REF!</definedName>
    <definedName name="Payback">'[12]VPL-FCA'!$F$22</definedName>
    <definedName name="PE">#REF!</definedName>
    <definedName name="PercResid.">#REF!</definedName>
    <definedName name="PG_agosto_2002">#REF!</definedName>
    <definedName name="pl">#REF!</definedName>
    <definedName name="PLA">#REF!</definedName>
    <definedName name="Plan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Plan1" hidden="1">#REF!</definedName>
    <definedName name="PLANEJADA">#REF!</definedName>
    <definedName name="PlanilhasOriginais">#REF!</definedName>
    <definedName name="PLAT1">[24]JAN!#REF!</definedName>
    <definedName name="PMREC">#REF!</definedName>
    <definedName name="PNPBASELE">#REF!</definedName>
    <definedName name="PNPBASMEC">#REF!</definedName>
    <definedName name="Posição" hidden="1">#REF!</definedName>
    <definedName name="Potencia">#REF!</definedName>
    <definedName name="PPAG">#REF!</definedName>
    <definedName name="PPCOFINS">#REF!</definedName>
    <definedName name="PPFRE">#REF!</definedName>
    <definedName name="PPICMS">#REF!</definedName>
    <definedName name="PPIPI">#REF!</definedName>
    <definedName name="PPPIS">#REF!</definedName>
    <definedName name="PPREP">#REF!</definedName>
    <definedName name="PPSAL">#REF!</definedName>
    <definedName name="Prd" hidden="1">#N/A</definedName>
    <definedName name="PrdAux" hidden="1">#N/A</definedName>
    <definedName name="Preço_Improd.">#REF!</definedName>
    <definedName name="Preço_prod.">#REF!</definedName>
    <definedName name="preco1">#REF!</definedName>
    <definedName name="Print_Area_MI">#REF!</definedName>
    <definedName name="produção">#REF!</definedName>
    <definedName name="produçao1">#REF!</definedName>
    <definedName name="PROPOSTA">'[25]CONTROLE 2004'!$E$4:$E$376</definedName>
    <definedName name="PRPD">'[26]133-01'!$A$2:$IV$6</definedName>
    <definedName name="Pto">ROUND(#REF!*#REF!,2)</definedName>
    <definedName name="PTONSUCATA">#REF!</definedName>
    <definedName name="Pun">#N/A</definedName>
    <definedName name="QD" hidden="1">#REF!</definedName>
    <definedName name="QEC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QTD" hidden="1">#REF!</definedName>
    <definedName name="QtEq" hidden="1">#REF!</definedName>
    <definedName name="QtMo" hidden="1">#REF!</definedName>
    <definedName name="QtMp" hidden="1">#REF!</definedName>
    <definedName name="QtTr" hidden="1">#REF!</definedName>
    <definedName name="QUANT">#REF!</definedName>
    <definedName name="Quant.">#REF!</definedName>
    <definedName name="Quant.1">#REF!</definedName>
    <definedName name="QUANTIDADE">#REF!</definedName>
    <definedName name="RDGDCELE">#REF!</definedName>
    <definedName name="RDGDCMEC">#REF!</definedName>
    <definedName name="Rec">#REF!</definedName>
    <definedName name="Relat" hidden="1">#REF!</definedName>
    <definedName name="Rendimento">#REF!</definedName>
    <definedName name="resultadorendimento">#REF!</definedName>
    <definedName name="REV.">#REF!</definedName>
    <definedName name="riskATSTbaselineRequested">TRUE</definedName>
    <definedName name="riskATSTboxGraph">TRUE</definedName>
    <definedName name="riskATSTcomparisonGraph">TRUE</definedName>
    <definedName name="riskATSThistogramGraph">FALSE</definedName>
    <definedName name="riskATSToutputStatistic">4</definedName>
    <definedName name="riskATSTprintReport">FALSE</definedName>
    <definedName name="riskATSTreportsInActiveBook">FALSE</definedName>
    <definedName name="riskATSTreportsSelected">TRUE</definedName>
    <definedName name="riskATSTsequentialStress">TRUE</definedName>
    <definedName name="riskATSTsummaryReport">TRUE</definedName>
    <definedName name="RiskAutoStopPercChange">1.5</definedName>
    <definedName name="RiskCollectDistributionSamples">2</definedName>
    <definedName name="RiskExcelReportsGoInNewWorkbook">TRUE</definedName>
    <definedName name="RiskExcelReportsToGenerate">0</definedName>
    <definedName name="RiskFixedSeed">1</definedName>
    <definedName name="RiskGenerateExcelReportsAtEndOfSimulation">FALSE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portGraphFormat">0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howRiskWindowAtEndOfSimulation">TRUE</definedName>
    <definedName name="RiskStandardRecalc">1</definedName>
    <definedName name="RiskTemplateSheetName">"myTemplate"</definedName>
    <definedName name="RiskUpdateDisplay">FALSE</definedName>
    <definedName name="RiskUseDifferentSeedForEachSim">FALSE</definedName>
    <definedName name="RiskUseFixedSeed">FALSE</definedName>
    <definedName name="RiskUseMultipleCPUs">FALSE</definedName>
    <definedName name="RJMODELE">#REF!</definedName>
    <definedName name="RJMODMEC">#REF!</definedName>
    <definedName name="RMOIENGELE">#REF!</definedName>
    <definedName name="RMOIENGMEC">#REF!</definedName>
    <definedName name="RMOIMONELE">#REF!</definedName>
    <definedName name="RMOIMONMEC">#REF!</definedName>
    <definedName name="RMOIPROELE">#REF!</definedName>
    <definedName name="RMOIPROMEC">#REF!</definedName>
    <definedName name="Roce">'[12]VPL-FCA'!$F$19</definedName>
    <definedName name="Rod">#REF!</definedName>
    <definedName name="Rodapé">#REF!</definedName>
    <definedName name="ROFFER">#REF!</definedName>
    <definedName name="ROLETETRIPLO">[27]COMP_ROLO!$A$5:$B$20</definedName>
    <definedName name="s">'[2]A.2- RESUMO'!#REF!</definedName>
    <definedName name="SB">#REF!</definedName>
    <definedName name="SE" hidden="1">#REF!</definedName>
    <definedName name="serviço1">#REF!</definedName>
    <definedName name="Serviços">'[16]TPU-MARÇO_2002'!$E$2:$E$1965</definedName>
    <definedName name="SET">[28]Geral!$E$361:$E$428</definedName>
    <definedName name="SixA">[10]Estimate!#REF!</definedName>
    <definedName name="SixB">[10]Estimate!#REF!</definedName>
    <definedName name="SixC">[10]Estimate!#REF!</definedName>
    <definedName name="SixD">[10]Estimate!#REF!</definedName>
    <definedName name="SixE">[10]Estimate!#REF!</definedName>
    <definedName name="SixF">[10]Estimate!#REF!</definedName>
    <definedName name="SixG">[10]Estimate!#REF!</definedName>
    <definedName name="SixH">[10]Estimate!#REF!</definedName>
    <definedName name="SixI">[10]Estimate!#REF!</definedName>
    <definedName name="SixJ">[10]Estimate!#REF!</definedName>
    <definedName name="SixK">[10]Estimate!#REF!</definedName>
    <definedName name="SixL">[10]Estimate!#REF!</definedName>
    <definedName name="SixM">[10]Estimate!#REF!</definedName>
    <definedName name="solver_lin" hidden="1">0</definedName>
    <definedName name="solver_num" hidden="1">0</definedName>
    <definedName name="solver_rel1" hidden="1">3</definedName>
    <definedName name="solver_rhs1" hidden="1">0</definedName>
    <definedName name="solver_tmp" hidden="1">0</definedName>
    <definedName name="solver_typ" hidden="1">1</definedName>
    <definedName name="solver_val" hidden="1">0</definedName>
    <definedName name="SRV" hidden="1">#REF!</definedName>
    <definedName name="ss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Subestação">#REF!</definedName>
    <definedName name="Subt">#REF!</definedName>
    <definedName name="sumário">#REF!</definedName>
    <definedName name="T">#REF!</definedName>
    <definedName name="tab_mancal">#REF!</definedName>
    <definedName name="TABEFET">#REF!</definedName>
    <definedName name="TABELA">#REF!</definedName>
    <definedName name="TABELA01">#REF!</definedName>
    <definedName name="TABELA02">#REF!</definedName>
    <definedName name="tabela03">#REF!</definedName>
    <definedName name="tabela2">#REF!</definedName>
    <definedName name="TabelaConsol">#REF!</definedName>
    <definedName name="tabelaDenominação">#REF!</definedName>
    <definedName name="TabelaDistribuiçãoDeMassas">[29]DistDeMassas!$A$6:$U$55</definedName>
    <definedName name="TabelaSicro">#REF!</definedName>
    <definedName name="TABMAX">#REF!</definedName>
    <definedName name="TABMIN">#REF!</definedName>
    <definedName name="Tag_Carga">#REF!</definedName>
    <definedName name="Tag_CCM">#REF!</definedName>
    <definedName name="TaxaJuros">#REF!</definedName>
    <definedName name="TBF">#REF!</definedName>
    <definedName name="telaA">[1]!telaA</definedName>
    <definedName name="telaC">[1]!telaC</definedName>
    <definedName name="TEMPO">#REF!</definedName>
    <definedName name="TESTE">#REF!</definedName>
    <definedName name="TESTE2">#REF!</definedName>
    <definedName name="ThreeA">[10]Estimate!#REF!</definedName>
    <definedName name="ThreeB">[10]Estimate!#REF!</definedName>
    <definedName name="ThreeC">[10]Estimate!#REF!</definedName>
    <definedName name="ThreeD">[10]Estimate!#REF!</definedName>
    <definedName name="ThreeE">[10]Estimate!#REF!</definedName>
    <definedName name="ThreeF">[10]Estimate!#REF!</definedName>
    <definedName name="ThreeG">[10]Estimate!#REF!</definedName>
    <definedName name="ThreeH">[10]Estimate!#REF!</definedName>
    <definedName name="ThreeI">[10]Estimate!#REF!</definedName>
    <definedName name="ThreeJ">[10]Estimate!#REF!</definedName>
    <definedName name="ThreeK">[10]Estimate!#REF!</definedName>
    <definedName name="ThreeL">[10]Estimate!#REF!</definedName>
    <definedName name="ThreeM">[10]Estimate!#REF!</definedName>
    <definedName name="tipo_tamb">#REF!</definedName>
    <definedName name="TIR">'[12]VPL-FCA'!$F$21</definedName>
    <definedName name="_xlnm.Print_Titles" localSheetId="1">CRONO!$4:$5</definedName>
    <definedName name="_xlnm.Print_Titles" localSheetId="0">PLANILHA!$4:$7</definedName>
    <definedName name="Títulos_impressão_IM">[30]MCBR!#REF!</definedName>
    <definedName name="TOT" hidden="1">#REF!</definedName>
    <definedName name="TOTAL">#REF!</definedName>
    <definedName name="TR">#REF!</definedName>
    <definedName name="TrabAnual">#REF!</definedName>
    <definedName name="Trec">#REF!</definedName>
    <definedName name="Trilho_Tratados_7K1FAA">#REF!</definedName>
    <definedName name="ttttt">#REF!</definedName>
    <definedName name="TwoA">[10]Estimate!#REF!</definedName>
    <definedName name="TwoB">[10]Estimate!#REF!</definedName>
    <definedName name="TwoC">[10]Estimate!#REF!</definedName>
    <definedName name="TwoD">[10]Estimate!#REF!</definedName>
    <definedName name="TwoE">[10]Estimate!#REF!</definedName>
    <definedName name="TwoF">[10]Estimate!#REF!</definedName>
    <definedName name="TwoG">[10]Estimate!#REF!</definedName>
    <definedName name="TwoH">[10]Estimate!#REF!</definedName>
    <definedName name="TwoI">[10]Estimate!#REF!</definedName>
    <definedName name="TwoJ">[10]Estimate!#REF!</definedName>
    <definedName name="TwoK">[10]Estimate!#REF!</definedName>
    <definedName name="TwoL">[10]Estimate!#REF!</definedName>
    <definedName name="TwoM">[10]Estimate!#REF!</definedName>
    <definedName name="TXREMATI">#REF!</definedName>
    <definedName name="un" hidden="1">#N/A</definedName>
    <definedName name="Und">VLOOKUP(#REF!,[31]!Rec,4,0)</definedName>
    <definedName name="unid.2">#REF!</definedName>
    <definedName name="unidade">'[16]TPU-MARÇO_2002'!$F$2:$F$1965</definedName>
    <definedName name="Unidade1">#REF!</definedName>
    <definedName name="UnidAux" hidden="1">IF(EmpAux="",VLOOKUP(CpuAux,[31]!Rec,4,0),VLOOKUP(CpuAux,INDIRECT(EmpAux&amp;"!REC"),4,0))</definedName>
    <definedName name="UNIT">#REF!</definedName>
    <definedName name="Upvc_2001">#REF!</definedName>
    <definedName name="UPVC_99">#REF!</definedName>
    <definedName name="Utlidades2">#REF!</definedName>
    <definedName name="ValAcurl">#REF!</definedName>
    <definedName name="Valchvrl">#REF!</definedName>
    <definedName name="VALORES_VALORES_Listar">#REF!</definedName>
    <definedName name="VD">#REF!</definedName>
    <definedName name="VidaAnos">#REF!</definedName>
    <definedName name="Vidahoras">#REF!</definedName>
    <definedName name="voith4">[22]Voith!$A$1:$D$28</definedName>
    <definedName name="voith6">[22]Voith!$F$1:$I$28</definedName>
    <definedName name="VOL_ACUM">'[7]Fresagem de Pista Ago-98'!#REF!</definedName>
    <definedName name="VOLUME">'[7]Fresagem de Pista Ago-98'!#REF!</definedName>
    <definedName name="VPI">'[12]VPL-FCA'!$F$20</definedName>
    <definedName name="VPL">'[12]VPL-FCA'!$F$17</definedName>
    <definedName name="VPLperp">'[12]VPL-FCA'!$F$18</definedName>
    <definedName name="Vutil">#REF!</definedName>
    <definedName name="vvv">#REF!</definedName>
    <definedName name="wacc1">#REF!</definedName>
    <definedName name="wrn.GERAL." hidden="1">{#N/A,#N/A,FALSE,"ET-CAPA";#N/A,#N/A,FALSE,"ET-PAG1";#N/A,#N/A,FALSE,"ET-PAG2";#N/A,#N/A,FALSE,"ET-PAG3";#N/A,#N/A,FALSE,"ET-PAG4";#N/A,#N/A,FALSE,"ET-PAG5"}</definedName>
    <definedName name="wrn.PENDENCIAS.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ww">#REF!</definedName>
    <definedName name="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" hidden="1">{#N/A,#N/A,FALSE,"GERAL";#N/A,#N/A,FALSE,"012-96";#N/A,#N/A,FALSE,"018-96";#N/A,#N/A,FALSE,"027-96";#N/A,#N/A,FALSE,"059-96";#N/A,#N/A,FALSE,"076-96";#N/A,#N/A,FALSE,"019-97";#N/A,#N/A,FALSE,"021-97";#N/A,#N/A,FALSE,"022-97";#N/A,#N/A,FALSE,"028-97"}</definedName>
    <definedName name="XXXXX">#REF!</definedName>
    <definedName name="yy">#REF!</definedName>
    <definedName name="yyy">#REF!</definedName>
    <definedName name="Z" hidden="1">#REF!</definedName>
    <definedName name="za">[32]invest.!#REF!</definedName>
  </definedNames>
  <calcPr calcId="162913"/>
</workbook>
</file>

<file path=xl/calcChain.xml><?xml version="1.0" encoding="utf-8"?>
<calcChain xmlns="http://schemas.openxmlformats.org/spreadsheetml/2006/main">
  <c r="G19" i="92" l="1"/>
  <c r="G18" i="92"/>
  <c r="H8" i="92"/>
  <c r="H19" i="92"/>
  <c r="H9" i="92" l="1"/>
  <c r="G10" i="92"/>
  <c r="G11" i="92"/>
  <c r="G12" i="92"/>
  <c r="G13" i="92"/>
  <c r="G14" i="92"/>
  <c r="G15" i="92"/>
  <c r="G16" i="92"/>
  <c r="G17" i="92"/>
  <c r="G9" i="92"/>
  <c r="H18" i="92" l="1"/>
  <c r="H15" i="92"/>
  <c r="H10" i="92"/>
  <c r="H11" i="92"/>
  <c r="H12" i="92"/>
  <c r="H13" i="92"/>
  <c r="H14" i="92"/>
  <c r="H16" i="92"/>
  <c r="H17" i="92"/>
  <c r="F8" i="98" l="1"/>
  <c r="G8" i="98"/>
  <c r="H8" i="98"/>
  <c r="I8" i="98"/>
  <c r="E8" i="98"/>
  <c r="J8" i="98" l="1"/>
  <c r="C9" i="98" l="1"/>
  <c r="E9" i="98" l="1"/>
  <c r="E10" i="98" s="1"/>
  <c r="C10" i="98"/>
  <c r="C8" i="98" s="1"/>
  <c r="H9" i="98"/>
  <c r="H10" i="98" s="1"/>
  <c r="F9" i="98"/>
  <c r="F10" i="98" s="1"/>
  <c r="F14" i="98" s="1"/>
  <c r="I9" i="98"/>
  <c r="I10" i="98" s="1"/>
  <c r="G9" i="98"/>
  <c r="G10" i="98" s="1"/>
  <c r="J9" i="98" l="1"/>
  <c r="J10" i="98" s="1"/>
  <c r="E12" i="98"/>
  <c r="E18" i="98" s="1"/>
  <c r="G14" i="98" l="1"/>
  <c r="H14" i="98" l="1"/>
  <c r="I14" i="98"/>
  <c r="F12" i="98"/>
  <c r="G12" i="98"/>
  <c r="E14" i="98"/>
  <c r="J14" i="98" l="1"/>
  <c r="E16" i="98"/>
  <c r="F16" i="98" s="1"/>
  <c r="G16" i="98" s="1"/>
  <c r="H16" i="98" s="1"/>
  <c r="I16" i="98" s="1"/>
  <c r="J16" i="98" s="1"/>
  <c r="H12" i="98"/>
  <c r="I12" i="98"/>
  <c r="J12" i="98" l="1"/>
  <c r="F18" i="98" l="1"/>
  <c r="G18" i="98" s="1"/>
  <c r="H18" i="98" s="1"/>
  <c r="I18" i="98" s="1"/>
  <c r="J18" i="98" s="1"/>
</calcChain>
</file>

<file path=xl/comments1.xml><?xml version="1.0" encoding="utf-8"?>
<comments xmlns="http://schemas.openxmlformats.org/spreadsheetml/2006/main">
  <authors>
    <author>Delson</author>
  </authors>
  <commentList>
    <comment ref="F9" authorId="0" shapeId="0">
      <text>
        <r>
          <rPr>
            <b/>
            <sz val="12"/>
            <color indexed="81"/>
            <rFont val="Segoe UI"/>
            <family val="2"/>
          </rPr>
          <t>PREENCHER SOMENTE AS CÉLULAS EM AMARELO</t>
        </r>
      </text>
    </comment>
  </commentList>
</comments>
</file>

<file path=xl/sharedStrings.xml><?xml version="1.0" encoding="utf-8"?>
<sst xmlns="http://schemas.openxmlformats.org/spreadsheetml/2006/main" count="76" uniqueCount="62">
  <si>
    <t>PREFEITURA DE JUIZ DE FORA</t>
  </si>
  <si>
    <t>SECRETARIA DE OBRAS</t>
  </si>
  <si>
    <t>ITEM</t>
  </si>
  <si>
    <t>DESCRIÇÃO</t>
  </si>
  <si>
    <t>UNID.</t>
  </si>
  <si>
    <t>%</t>
  </si>
  <si>
    <t>M</t>
  </si>
  <si>
    <t>Item</t>
  </si>
  <si>
    <t>Serviços</t>
  </si>
  <si>
    <t>Total (R$)</t>
  </si>
  <si>
    <t>Totais</t>
  </si>
  <si>
    <t>Físico</t>
  </si>
  <si>
    <t>R$</t>
  </si>
  <si>
    <t>TOTAL  QUINZENAL</t>
  </si>
  <si>
    <t>PERCENTUAL MENSAL - %</t>
  </si>
  <si>
    <t>TOTAL MENSAL - R$</t>
  </si>
  <si>
    <t>TOTAL MENSAL ACUMULADO - R$</t>
  </si>
  <si>
    <t>PERCENTUAL MENSAL ACUMULADO - %</t>
  </si>
  <si>
    <t>Financ.</t>
  </si>
  <si>
    <t>QUANT.</t>
  </si>
  <si>
    <t>PREÇO UNIT.     SEM LDI</t>
  </si>
  <si>
    <t>PREÇO UNIT.      COM LDI</t>
  </si>
  <si>
    <t>Mês 01</t>
  </si>
  <si>
    <t>Mês 02</t>
  </si>
  <si>
    <t>Mês 03</t>
  </si>
  <si>
    <t>Mês 04</t>
  </si>
  <si>
    <t>Mês 05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</si>
  <si>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</si>
  <si>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</si>
  <si>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</si>
  <si>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</si>
  <si>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</si>
  <si>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</si>
  <si>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</si>
  <si>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</si>
  <si>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</si>
  <si>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SUBSECRETARIA DE GESTÃO DE OBRAS E PROJETOS</t>
  </si>
  <si>
    <t>C10</t>
  </si>
  <si>
    <t>SINAPI: 12/2022</t>
  </si>
  <si>
    <t>DATA: 24/01/2023</t>
  </si>
  <si>
    <t>OBJETO: Fornecimento e instalação completa de guarda-corpo / corrimão metálico em tubo de aço e barra chata &gt; Modelos: CO-A, CO-1A, CO2-A, CO3-A, CO4, CO5, CO6, CO7, CO8 e 4 Escadas metálicas de acesso ao piso da quadra, destinado às Obras de complementação do Ginásio poliesportivo de Juiz de Fora - CR1025.609-78/2015</t>
  </si>
  <si>
    <t>LOCAL: Juiz de Fora/MG</t>
  </si>
  <si>
    <t>FORNECIMENTO E INSTALAÇÃO DE GUARDA-CORPO / CORRIMÃO METÁLICO EM TUBO DE AÇO E BARRA CHATA E 4 ESCADAS METÁLICAS DE ACESSO AO PISO DA QUADRA, CONFORME PROJETO</t>
  </si>
  <si>
    <t>LDI DIFERENCIADO</t>
  </si>
  <si>
    <t>Fornecimento e instalação de escada metálica em estrutura de tubo retangular 100mm x 80mm x e=5mm (13,48kg/m) , com piso em chapa de aço tipo xadrez e=6,30mm e rodízio giratório industrial com roda de ferro e capa de poliuretano, Ø4" , com freio, cap. mínima 300kg/cada, completa, conforme projeto de arquitetura (prancha 01/01: Escada Móvel Nível 76,50 para 78,50), inclusive 1 demão de zarcão e 2 demãos de pintura esmalte sintético na cor branca nos tubos retangulares e 2 faces do piso de chapa xadrez (Geometria de projeto (Material))</t>
  </si>
  <si>
    <t>PLANILHA ORÇAMENTÁRIA PROPONENTE</t>
  </si>
  <si>
    <t>CRONOGRAMA FÍSICO-FINANCEIRO PROPONENTE</t>
  </si>
  <si>
    <t>PREÇO TOTAL      COM LDI</t>
  </si>
  <si>
    <t>REFERÊNCIA ONERADA</t>
  </si>
  <si>
    <t>LDI ONERADO</t>
  </si>
  <si>
    <t>VALOR TOTAL COM LDI DIFERENCIADO = 16,80%, EXCETO ITEM 11 COM LDI ONERADO = 25,00%</t>
  </si>
  <si>
    <t>Encarregado geral de obras com encargos complementares</t>
  </si>
  <si>
    <t>MÊS</t>
  </si>
  <si>
    <t>Fornecimento e instalação de corrimão metálico em tubo de aço Ø 1 1/4" x E=3,25mm e barra chata 6,35x40mm, completo, conforme projeto de arquitetura (MODELO: CO-A), inclusive 1 demão de zarcão e 2 demãos de pintura esmalte sintético na cor branca</t>
  </si>
  <si>
    <t>Fornecimento e instalação de corrimão metálico em tubo de aço Ø 1 1/4" x E=3,25mm e barra chata 6,35x40mm, completo, conforme projeto de arquitetura (MODELO: CO1-A), inclusive 1 demão de zarcão e 2 demãos de pintura esmalte sintético na cor branca</t>
  </si>
  <si>
    <t>Fornecimento e instalação de guarda-corpo / corrimão metálico em tubo de aço Ø 1 1/4" x E=3,25mm e barra chata 6,35x40mm, completo, conforme projeto de arquitetura (MODELO: CO2-A), inclusive 1 demão de zarcão e 2 demãos de pintura esmalte sintético na cor branca</t>
  </si>
  <si>
    <t>Fornecimento e instalação de guarda-corpo / corrimão metálico em tubo de aço Ø 1 1/4" x E=3,25mm e barra chata 6,35x40mm, completo, conforme projeto de arquitetura (MODELO: CO3-A), inclusive 1 demão de zarcão e 2 demãos de pintura esmalte sintético na cor branca</t>
  </si>
  <si>
    <t>Fornecimento e instalação de guarda-corpo em tubo de aço Ø 1 1/4" x E=3,25mm e Ø 1" x E=2,65mm e barra chata 6,35x40mm, completo, conforme projeto de arquitetura (MODELO: CO4), inclusive 1 demão de zarcão e 2 demãos de pintura esmalte sintético na cor branca</t>
  </si>
  <si>
    <t>Fornecimento e instalação de guarda-corpo em tubo de aço Ø 1 1/4" x E=3,25mm e Ø 1" x E=2,65mm e barra chata 6,35x40mm, completo, conforme projeto de arquitetura (MODELO: CO5), inclusive 1 demão de zarcão e 2 demãos de pintura esmalte sintético na cor branca</t>
  </si>
  <si>
    <t>Fornecimento e instalação de guarda-corpo em tubo de aço Ø 1 1/4" x E=3,25mm e Ø 1" x E=2,65mm e barra chata 6,35x40mm, completo, conforme projeto de arquitetura (MODELO: CO6), inclusive 1 demão de zarcão e 2 demãos de pintura esmalte sintético na cor branca</t>
  </si>
  <si>
    <t>Fornecimento e instalação de guarda-corpo / corrimão metálico em tubo de aço Ø 1 1/4" x E=3,25mm e Ø 1" x E=2,65mm e barra chata 6,35x40mm, completo, conforme projeto de arquitetura (MODELO: CO7), inclusive 1 demão de zarcão e 2 demãos de pintura esmalte sintético na cor branca</t>
  </si>
  <si>
    <t>Fornecimento e instalação de guarda-corpo em tubo de aço Ø 1 1/4" x E=3,25mm e Ø 1" x E=2,65mm e barra chata 6,35x40mm, completo, conforme projeto de arquitetura (MODELO: CO8), inclusive 1 demão de zarcão e 2 demãos de pintura esmalte sintético na cor branca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</si>
</sst>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4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\-??_);_(@_)"/>
    <numFmt numFmtId="165" formatCode="_-* #,##0.00_-;\-* #,##0.00_-;_-* \-??_-;_-@_-"/>
    <numFmt numFmtId="166" formatCode="#,##0.0000"/>
    <numFmt numFmtId="167" formatCode="#,##0.00_ ;[Red]\-#,##0.00\ "/>
    <numFmt numFmtId="168" formatCode="_(&quot;R$&quot;* #,##0.00_);_(&quot;R$&quot;* \(#,##0.00\);_(&quot;R$&quot;* &quot;-&quot;??_);_(@_)"/>
    <numFmt numFmtId="169" formatCode="#,##0.00\ ;\-#,##0.00\ ;&quot; -&quot;#\ ;@\ "/>
    <numFmt numFmtId="170" formatCode="_(&quot;R$ &quot;* #,##0.00_);_(&quot;R$ &quot;* \(#,##0.00\);_(&quot;R$ &quot;* \-??_);_(@_)"/>
    <numFmt numFmtId="171" formatCode="_(&quot;R$ &quot;* #,##0.00_);_(&quot;R$ &quot;* \(#,##0.00\);_(&quot;R$ &quot;* &quot;-&quot;??_);_(@_)"/>
    <numFmt numFmtId="172" formatCode="&quot;Cr$&quot;#,##0.00_);[Red]\(&quot;Cr$&quot;#,##0.00\)"/>
    <numFmt numFmtId="173" formatCode="_(* #,##0.00_);_(* \(#,##0.00\);_(* &quot;-&quot;??_);_(@_)"/>
    <numFmt numFmtId="174" formatCode="#,##0.000"/>
    <numFmt numFmtId="175" formatCode="#,##0.0000;[Red]\-#,##0.0000"/>
  </numFmts>
  <fonts count="4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1"/>
      <name val="Calibri"/>
      <family val="2"/>
      <scheme val="minor"/>
    </font>
    <font>
      <sz val="10"/>
      <name val="Arial"/>
      <family val="2"/>
      <charset val="1"/>
    </font>
    <font>
      <b/>
      <sz val="15"/>
      <color indexed="56"/>
      <name val="Calibri"/>
      <family val="2"/>
    </font>
    <font>
      <b/>
      <sz val="15"/>
      <color indexed="56"/>
      <name val="Arial"/>
      <family val="2"/>
      <charset val="1"/>
    </font>
    <font>
      <sz val="8"/>
      <name val="Arial"/>
      <family val="2"/>
    </font>
    <font>
      <b/>
      <sz val="8"/>
      <color indexed="8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1"/>
      <name val="Calibri"/>
      <family val="2"/>
      <scheme val="minor"/>
    </font>
    <font>
      <sz val="14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7.5"/>
      <name val="Arial"/>
      <family val="2"/>
    </font>
    <font>
      <b/>
      <sz val="10"/>
      <color theme="0"/>
      <name val="Arial"/>
      <family val="2"/>
    </font>
    <font>
      <b/>
      <sz val="8"/>
      <color theme="0"/>
      <name val="Arial"/>
      <family val="2"/>
    </font>
    <font>
      <b/>
      <sz val="5"/>
      <name val="Arial"/>
      <family val="2"/>
    </font>
    <font>
      <b/>
      <sz val="8"/>
      <color rgb="FFFF0000"/>
      <name val="Arial"/>
      <family val="2"/>
    </font>
    <font>
      <b/>
      <sz val="6"/>
      <name val="Arial"/>
      <family val="2"/>
    </font>
    <font>
      <b/>
      <sz val="15"/>
      <color theme="0"/>
      <name val="Calibri"/>
      <family val="2"/>
      <scheme val="minor"/>
    </font>
    <font>
      <b/>
      <sz val="15"/>
      <name val="Calibri"/>
      <family val="2"/>
      <scheme val="minor"/>
    </font>
    <font>
      <sz val="10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0"/>
      <name val="Times New Roman"/>
      <family val="1"/>
    </font>
    <font>
      <b/>
      <sz val="9.85"/>
      <color indexed="8"/>
      <name val="Times New Roman"/>
      <family val="1"/>
    </font>
    <font>
      <sz val="10"/>
      <color indexed="8"/>
      <name val="MS Sans Serif"/>
      <family val="2"/>
    </font>
    <font>
      <b/>
      <sz val="8"/>
      <name val="Times New Roman"/>
      <family val="1"/>
    </font>
    <font>
      <b/>
      <sz val="8"/>
      <name val="Calibri"/>
      <family val="2"/>
      <scheme val="minor"/>
    </font>
    <font>
      <b/>
      <sz val="25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color theme="0"/>
      <name val="Arial Narrow"/>
      <family val="2"/>
    </font>
    <font>
      <sz val="10"/>
      <color theme="1"/>
      <name val="Arial"/>
      <family val="2"/>
    </font>
    <font>
      <b/>
      <sz val="8"/>
      <color theme="1"/>
      <name val="Arial"/>
      <family val="2"/>
    </font>
    <font>
      <b/>
      <u val="singleAccounting"/>
      <sz val="11"/>
      <name val="Calibri"/>
      <family val="2"/>
      <scheme val="minor"/>
    </font>
    <font>
      <b/>
      <sz val="7"/>
      <name val="Arial Narrow"/>
      <family val="2"/>
    </font>
    <font>
      <b/>
      <sz val="15"/>
      <color rgb="FFFF0000"/>
      <name val="Calibri"/>
      <family val="2"/>
      <scheme val="minor"/>
    </font>
    <font>
      <sz val="10"/>
      <name val="Arial Narrow"/>
      <family val="2"/>
    </font>
    <font>
      <b/>
      <sz val="12"/>
      <name val="Arial Narrow"/>
      <family val="2"/>
    </font>
    <font>
      <b/>
      <sz val="12"/>
      <color indexed="8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indexed="41"/>
        <bgColor indexed="9"/>
      </patternFill>
    </fill>
    <fill>
      <patternFill patternType="solid">
        <fgColor theme="0" tint="-0.14999847407452621"/>
        <bgColor indexed="22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3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CC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 style="thin">
        <color indexed="8"/>
      </left>
      <right/>
      <top/>
      <bottom/>
      <diagonal/>
    </border>
    <border>
      <left/>
      <right style="hair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0">
    <xf numFmtId="0" fontId="0" fillId="0" borderId="0"/>
    <xf numFmtId="0" fontId="5" fillId="0" borderId="0"/>
    <xf numFmtId="164" fontId="5" fillId="0" borderId="0" applyFill="0" applyBorder="0" applyAlignment="0" applyProtection="0"/>
    <xf numFmtId="0" fontId="5" fillId="0" borderId="0"/>
    <xf numFmtId="0" fontId="8" fillId="0" borderId="0"/>
    <xf numFmtId="9" fontId="5" fillId="0" borderId="0" applyFont="0" applyFill="0" applyBorder="0" applyAlignment="0" applyProtection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164" fontId="8" fillId="0" borderId="0"/>
    <xf numFmtId="43" fontId="5" fillId="0" borderId="0" applyFill="0" applyBorder="0" applyAlignment="0" applyProtection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5" fontId="8" fillId="0" borderId="0"/>
    <xf numFmtId="166" fontId="5" fillId="0" borderId="0" applyFont="0" applyFill="0" applyBorder="0" applyAlignment="0" applyProtection="0"/>
    <xf numFmtId="0" fontId="9" fillId="0" borderId="1" applyNumberFormat="0" applyFill="0" applyAlignment="0" applyProtection="0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0" fontId="10" fillId="0" borderId="1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0" fontId="16" fillId="0" borderId="0"/>
    <xf numFmtId="0" fontId="31" fillId="0" borderId="0"/>
    <xf numFmtId="44" fontId="5" fillId="0" borderId="0" applyFont="0" applyFill="0" applyBorder="0" applyAlignment="0" applyProtection="0"/>
    <xf numFmtId="0" fontId="32" fillId="0" borderId="0"/>
    <xf numFmtId="0" fontId="5" fillId="0" borderId="0"/>
    <xf numFmtId="0" fontId="5" fillId="0" borderId="0"/>
    <xf numFmtId="0" fontId="33" fillId="0" borderId="0"/>
    <xf numFmtId="168" fontId="6" fillId="0" borderId="0" applyFont="0" applyFill="0" applyBorder="0" applyAlignment="0" applyProtection="0"/>
    <xf numFmtId="169" fontId="32" fillId="0" borderId="0"/>
    <xf numFmtId="170" fontId="5" fillId="0" borderId="0" applyFill="0" applyBorder="0" applyAlignment="0" applyProtection="0"/>
    <xf numFmtId="0" fontId="34" fillId="0" borderId="0" applyNumberFormat="0" applyFill="0" applyBorder="0" applyProtection="0">
      <alignment vertical="center"/>
    </xf>
    <xf numFmtId="170" fontId="5" fillId="0" borderId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2" fontId="33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35" fillId="0" borderId="0"/>
    <xf numFmtId="0" fontId="5" fillId="0" borderId="0"/>
    <xf numFmtId="0" fontId="5" fillId="0" borderId="0"/>
    <xf numFmtId="0" fontId="35" fillId="0" borderId="0"/>
    <xf numFmtId="0" fontId="33" fillId="0" borderId="0"/>
    <xf numFmtId="0" fontId="33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33" fillId="0" borderId="0"/>
    <xf numFmtId="0" fontId="5" fillId="0" borderId="0"/>
    <xf numFmtId="0" fontId="33" fillId="0" borderId="0"/>
    <xf numFmtId="0" fontId="33" fillId="0" borderId="0"/>
    <xf numFmtId="0" fontId="5" fillId="0" borderId="0"/>
    <xf numFmtId="0" fontId="36" fillId="0" borderId="6" applyNumberFormat="0" applyFont="0" applyBorder="0" applyAlignment="0"/>
    <xf numFmtId="9" fontId="33" fillId="0" borderId="0" applyFont="0" applyFill="0" applyBorder="0" applyAlignment="0" applyProtection="0"/>
    <xf numFmtId="9" fontId="5" fillId="0" borderId="0" applyFill="0" applyBorder="0" applyAlignment="0" applyProtection="0"/>
    <xf numFmtId="9" fontId="5" fillId="0" borderId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5" fillId="0" borderId="0" applyFont="0" applyFill="0" applyBorder="0" applyAlignment="0" applyProtection="0"/>
    <xf numFmtId="173" fontId="33" fillId="0" borderId="0" applyFont="0" applyFill="0" applyBorder="0" applyAlignment="0" applyProtection="0"/>
    <xf numFmtId="164" fontId="5" fillId="0" borderId="0" applyFill="0" applyBorder="0" applyAlignment="0" applyProtection="0"/>
    <xf numFmtId="164" fontId="5" fillId="0" borderId="0" applyFill="0" applyBorder="0" applyAlignment="0" applyProtection="0"/>
    <xf numFmtId="173" fontId="33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4" fontId="30" fillId="0" borderId="0" applyFont="0" applyFill="0" applyBorder="0" applyAlignment="0" applyProtection="0"/>
  </cellStyleXfs>
  <cellXfs count="167">
    <xf numFmtId="0" fontId="0" fillId="0" borderId="0" xfId="0"/>
    <xf numFmtId="4" fontId="0" fillId="0" borderId="0" xfId="0" applyNumberFormat="1" applyAlignment="1">
      <alignment vertical="center"/>
    </xf>
    <xf numFmtId="4" fontId="0" fillId="0" borderId="0" xfId="0" applyNumberFormat="1"/>
    <xf numFmtId="0" fontId="0" fillId="0" borderId="0" xfId="0" applyBorder="1"/>
    <xf numFmtId="0" fontId="11" fillId="0" borderId="0" xfId="1" applyFont="1"/>
    <xf numFmtId="0" fontId="5" fillId="0" borderId="0" xfId="1"/>
    <xf numFmtId="0" fontId="5" fillId="0" borderId="0" xfId="1" applyAlignment="1">
      <alignment horizontal="center"/>
    </xf>
    <xf numFmtId="40" fontId="13" fillId="0" borderId="0" xfId="1" applyNumberFormat="1" applyFont="1" applyFill="1" applyBorder="1" applyAlignment="1">
      <alignment horizontal="center"/>
    </xf>
    <xf numFmtId="164" fontId="11" fillId="0" borderId="0" xfId="30" applyNumberFormat="1" applyFont="1" applyFill="1" applyBorder="1" applyAlignment="1" applyProtection="1"/>
    <xf numFmtId="40" fontId="11" fillId="0" borderId="0" xfId="1" applyNumberFormat="1" applyFont="1" applyFill="1" applyBorder="1"/>
    <xf numFmtId="40" fontId="11" fillId="0" borderId="3" xfId="1" applyNumberFormat="1" applyFont="1" applyFill="1" applyBorder="1"/>
    <xf numFmtId="40" fontId="11" fillId="0" borderId="4" xfId="1" applyNumberFormat="1" applyFont="1" applyFill="1" applyBorder="1"/>
    <xf numFmtId="40" fontId="13" fillId="0" borderId="0" xfId="1" applyNumberFormat="1" applyFont="1" applyFill="1" applyBorder="1" applyAlignment="1">
      <alignment horizontal="center" vertical="center"/>
    </xf>
    <xf numFmtId="40" fontId="11" fillId="0" borderId="0" xfId="1" applyNumberFormat="1" applyFont="1" applyFill="1" applyBorder="1" applyAlignment="1">
      <alignment vertical="center"/>
    </xf>
    <xf numFmtId="40" fontId="11" fillId="0" borderId="3" xfId="1" applyNumberFormat="1" applyFont="1" applyFill="1" applyBorder="1" applyAlignment="1">
      <alignment vertical="center"/>
    </xf>
    <xf numFmtId="40" fontId="11" fillId="0" borderId="4" xfId="1" applyNumberFormat="1" applyFont="1" applyFill="1" applyBorder="1" applyAlignment="1">
      <alignment vertical="center"/>
    </xf>
    <xf numFmtId="0" fontId="11" fillId="0" borderId="0" xfId="1" applyFont="1" applyBorder="1"/>
    <xf numFmtId="4" fontId="11" fillId="0" borderId="0" xfId="1" applyNumberFormat="1" applyFont="1" applyBorder="1"/>
    <xf numFmtId="4" fontId="13" fillId="0" borderId="0" xfId="1" applyNumberFormat="1" applyFont="1"/>
    <xf numFmtId="10" fontId="11" fillId="0" borderId="0" xfId="1" applyNumberFormat="1" applyFont="1" applyFill="1" applyBorder="1" applyAlignment="1">
      <alignment horizontal="center" vertical="center"/>
    </xf>
    <xf numFmtId="0" fontId="7" fillId="0" borderId="0" xfId="0" applyFont="1" applyFill="1"/>
    <xf numFmtId="0" fontId="7" fillId="0" borderId="0" xfId="0" applyFont="1" applyFill="1" applyAlignment="1">
      <alignment horizontal="center"/>
    </xf>
    <xf numFmtId="40" fontId="11" fillId="0" borderId="2" xfId="1" applyNumberFormat="1" applyFont="1" applyFill="1" applyBorder="1"/>
    <xf numFmtId="40" fontId="11" fillId="0" borderId="2" xfId="1" applyNumberFormat="1" applyFont="1" applyFill="1" applyBorder="1" applyAlignment="1">
      <alignment vertical="center"/>
    </xf>
    <xf numFmtId="0" fontId="20" fillId="0" borderId="0" xfId="0" applyFont="1"/>
    <xf numFmtId="0" fontId="24" fillId="0" borderId="0" xfId="1" applyFont="1"/>
    <xf numFmtId="0" fontId="25" fillId="0" borderId="0" xfId="1" applyFont="1"/>
    <xf numFmtId="4" fontId="25" fillId="0" borderId="0" xfId="1" applyNumberFormat="1" applyFont="1"/>
    <xf numFmtId="0" fontId="26" fillId="0" borderId="0" xfId="1" applyFont="1" applyAlignment="1">
      <alignment horizontal="center"/>
    </xf>
    <xf numFmtId="4" fontId="23" fillId="0" borderId="0" xfId="1" applyNumberFormat="1" applyFont="1"/>
    <xf numFmtId="4" fontId="23" fillId="0" borderId="0" xfId="1" applyNumberFormat="1" applyFont="1" applyBorder="1"/>
    <xf numFmtId="0" fontId="27" fillId="0" borderId="0" xfId="0" applyFont="1"/>
    <xf numFmtId="0" fontId="27" fillId="0" borderId="0" xfId="0" applyFont="1" applyFill="1"/>
    <xf numFmtId="0" fontId="27" fillId="0" borderId="0" xfId="0" applyFont="1" applyFill="1" applyAlignment="1">
      <alignment horizontal="center"/>
    </xf>
    <xf numFmtId="0" fontId="27" fillId="0" borderId="0" xfId="0" applyFont="1" applyAlignment="1">
      <alignment horizontal="center"/>
    </xf>
    <xf numFmtId="0" fontId="20" fillId="0" borderId="0" xfId="0" applyFont="1" applyBorder="1"/>
    <xf numFmtId="0" fontId="1" fillId="0" borderId="0" xfId="0" applyFont="1" applyBorder="1" applyAlignment="1">
      <alignment horizontal="center" vertical="center"/>
    </xf>
    <xf numFmtId="0" fontId="27" fillId="0" borderId="0" xfId="0" applyFont="1" applyBorder="1"/>
    <xf numFmtId="167" fontId="27" fillId="0" borderId="0" xfId="0" applyNumberFormat="1" applyFont="1" applyBorder="1"/>
    <xf numFmtId="4" fontId="15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left" vertical="center"/>
    </xf>
    <xf numFmtId="4" fontId="15" fillId="0" borderId="0" xfId="0" applyNumberFormat="1" applyFont="1" applyBorder="1" applyAlignment="1">
      <alignment horizontal="left" vertical="center"/>
    </xf>
    <xf numFmtId="4" fontId="37" fillId="0" borderId="0" xfId="0" applyNumberFormat="1" applyFont="1" applyBorder="1" applyAlignment="1">
      <alignment horizontal="center" vertical="center"/>
    </xf>
    <xf numFmtId="4" fontId="39" fillId="0" borderId="0" xfId="0" applyNumberFormat="1" applyFont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4" fontId="22" fillId="0" borderId="0" xfId="1" applyNumberFormat="1" applyFont="1" applyAlignment="1">
      <alignment vertical="center"/>
    </xf>
    <xf numFmtId="4" fontId="22" fillId="0" borderId="0" xfId="1" applyNumberFormat="1" applyFont="1" applyAlignment="1">
      <alignment horizontal="center" vertical="center"/>
    </xf>
    <xf numFmtId="0" fontId="11" fillId="0" borderId="0" xfId="1" applyFont="1" applyAlignment="1">
      <alignment vertical="center"/>
    </xf>
    <xf numFmtId="0" fontId="11" fillId="0" borderId="0" xfId="1" applyFont="1" applyAlignment="1">
      <alignment horizontal="center" vertical="center"/>
    </xf>
    <xf numFmtId="43" fontId="11" fillId="0" borderId="0" xfId="1" applyNumberFormat="1" applyFont="1" applyAlignment="1">
      <alignment vertical="center"/>
    </xf>
    <xf numFmtId="4" fontId="23" fillId="0" borderId="0" xfId="1" applyNumberFormat="1" applyFont="1" applyAlignment="1">
      <alignment vertical="center"/>
    </xf>
    <xf numFmtId="0" fontId="13" fillId="0" borderId="0" xfId="1" applyFont="1" applyAlignment="1">
      <alignment horizontal="center" vertical="center"/>
    </xf>
    <xf numFmtId="4" fontId="7" fillId="0" borderId="0" xfId="0" applyNumberFormat="1" applyFont="1" applyFill="1"/>
    <xf numFmtId="4" fontId="18" fillId="0" borderId="0" xfId="0" applyNumberFormat="1" applyFont="1" applyFill="1"/>
    <xf numFmtId="4" fontId="15" fillId="0" borderId="0" xfId="0" applyNumberFormat="1" applyFont="1" applyFill="1" applyBorder="1" applyAlignment="1">
      <alignment horizontal="right" vertical="center"/>
    </xf>
    <xf numFmtId="0" fontId="0" fillId="0" borderId="0" xfId="0"/>
    <xf numFmtId="0" fontId="0" fillId="0" borderId="0" xfId="0" applyBorder="1"/>
    <xf numFmtId="4" fontId="0" fillId="0" borderId="0" xfId="0" applyNumberFormat="1" applyBorder="1" applyAlignment="1">
      <alignment vertical="center"/>
    </xf>
    <xf numFmtId="166" fontId="11" fillId="0" borderId="0" xfId="1" applyNumberFormat="1" applyFont="1" applyBorder="1"/>
    <xf numFmtId="4" fontId="13" fillId="0" borderId="0" xfId="1" applyNumberFormat="1" applyFont="1" applyFill="1"/>
    <xf numFmtId="4" fontId="11" fillId="0" borderId="0" xfId="1" applyNumberFormat="1" applyFont="1" applyFill="1"/>
    <xf numFmtId="0" fontId="11" fillId="0" borderId="0" xfId="1" applyFont="1" applyFill="1"/>
    <xf numFmtId="174" fontId="41" fillId="0" borderId="0" xfId="1" applyNumberFormat="1" applyFont="1" applyFill="1" applyBorder="1" applyAlignment="1">
      <alignment horizontal="center"/>
    </xf>
    <xf numFmtId="175" fontId="42" fillId="0" borderId="0" xfId="1" applyNumberFormat="1" applyFont="1" applyFill="1" applyBorder="1" applyAlignment="1">
      <alignment horizontal="center"/>
    </xf>
    <xf numFmtId="43" fontId="43" fillId="0" borderId="0" xfId="0" applyNumberFormat="1" applyFont="1"/>
    <xf numFmtId="4" fontId="38" fillId="0" borderId="0" xfId="0" applyNumberFormat="1" applyFont="1" applyBorder="1" applyAlignment="1">
      <alignment horizontal="center" vertical="center"/>
    </xf>
    <xf numFmtId="4" fontId="28" fillId="0" borderId="0" xfId="0" applyNumberFormat="1" applyFont="1" applyBorder="1" applyAlignment="1">
      <alignment horizontal="center" vertical="center"/>
    </xf>
    <xf numFmtId="4" fontId="44" fillId="0" borderId="0" xfId="0" applyNumberFormat="1" applyFont="1" applyBorder="1" applyAlignment="1">
      <alignment horizontal="left" vertical="center"/>
    </xf>
    <xf numFmtId="4" fontId="44" fillId="0" borderId="0" xfId="0" applyNumberFormat="1" applyFont="1" applyFill="1" applyBorder="1" applyAlignment="1">
      <alignment horizontal="left" vertical="center"/>
    </xf>
    <xf numFmtId="0" fontId="27" fillId="0" borderId="0" xfId="0" applyFont="1" applyAlignment="1">
      <alignment wrapText="1"/>
    </xf>
    <xf numFmtId="0" fontId="45" fillId="0" borderId="0" xfId="0" applyFont="1" applyAlignment="1">
      <alignment wrapText="1"/>
    </xf>
    <xf numFmtId="167" fontId="4" fillId="0" borderId="0" xfId="1" applyNumberFormat="1" applyFont="1" applyAlignment="1">
      <alignment horizontal="center" vertical="center"/>
    </xf>
    <xf numFmtId="4" fontId="13" fillId="0" borderId="0" xfId="1" applyNumberFormat="1" applyFont="1" applyFill="1" applyBorder="1" applyAlignment="1">
      <alignment vertical="center"/>
    </xf>
    <xf numFmtId="4" fontId="19" fillId="0" borderId="0" xfId="0" applyNumberFormat="1" applyFont="1" applyBorder="1" applyAlignment="1">
      <alignment horizontal="center"/>
    </xf>
    <xf numFmtId="4" fontId="29" fillId="0" borderId="8" xfId="0" applyNumberFormat="1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 wrapText="1"/>
    </xf>
    <xf numFmtId="0" fontId="29" fillId="0" borderId="8" xfId="0" applyFont="1" applyBorder="1" applyAlignment="1">
      <alignment horizontal="center" vertical="center" wrapText="1"/>
    </xf>
    <xf numFmtId="4" fontId="29" fillId="0" borderId="8" xfId="0" applyNumberFormat="1" applyFont="1" applyFill="1" applyBorder="1" applyAlignment="1">
      <alignment horizontal="right" vertical="center"/>
    </xf>
    <xf numFmtId="4" fontId="29" fillId="0" borderId="8" xfId="0" applyNumberFormat="1" applyFont="1" applyFill="1" applyBorder="1" applyAlignment="1">
      <alignment vertical="center"/>
    </xf>
    <xf numFmtId="0" fontId="22" fillId="0" borderId="0" xfId="1" applyFont="1" applyAlignment="1">
      <alignment vertical="center"/>
    </xf>
    <xf numFmtId="4" fontId="40" fillId="0" borderId="0" xfId="1" applyNumberFormat="1" applyFont="1" applyAlignment="1">
      <alignment vertical="center"/>
    </xf>
    <xf numFmtId="17" fontId="40" fillId="0" borderId="0" xfId="1" applyNumberFormat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29" fillId="0" borderId="8" xfId="0" applyFont="1" applyBorder="1" applyAlignment="1">
      <alignment horizontal="justify" vertical="center" wrapText="1"/>
    </xf>
    <xf numFmtId="166" fontId="15" fillId="0" borderId="0" xfId="0" applyNumberFormat="1" applyFont="1" applyFill="1" applyBorder="1" applyAlignment="1">
      <alignment horizontal="right" vertical="center"/>
    </xf>
    <xf numFmtId="40" fontId="13" fillId="0" borderId="5" xfId="1" applyNumberFormat="1" applyFont="1" applyFill="1" applyBorder="1" applyAlignment="1">
      <alignment horizontal="center"/>
    </xf>
    <xf numFmtId="40" fontId="11" fillId="0" borderId="10" xfId="1" applyNumberFormat="1" applyFont="1" applyFill="1" applyBorder="1"/>
    <xf numFmtId="40" fontId="13" fillId="0" borderId="5" xfId="1" applyNumberFormat="1" applyFont="1" applyFill="1" applyBorder="1" applyAlignment="1">
      <alignment horizontal="center" vertical="center"/>
    </xf>
    <xf numFmtId="40" fontId="11" fillId="0" borderId="10" xfId="1" applyNumberFormat="1" applyFont="1" applyFill="1" applyBorder="1" applyAlignment="1">
      <alignment vertical="center"/>
    </xf>
    <xf numFmtId="10" fontId="11" fillId="0" borderId="23" xfId="1" applyNumberFormat="1" applyFont="1" applyFill="1" applyBorder="1" applyAlignment="1">
      <alignment vertical="center"/>
    </xf>
    <xf numFmtId="10" fontId="11" fillId="0" borderId="24" xfId="1" applyNumberFormat="1" applyFont="1" applyFill="1" applyBorder="1" applyAlignment="1">
      <alignment vertical="center"/>
    </xf>
    <xf numFmtId="40" fontId="11" fillId="0" borderId="23" xfId="1" applyNumberFormat="1" applyFont="1" applyFill="1" applyBorder="1" applyAlignment="1">
      <alignment vertical="center"/>
    </xf>
    <xf numFmtId="40" fontId="11" fillId="0" borderId="24" xfId="1" applyNumberFormat="1" applyFont="1" applyFill="1" applyBorder="1" applyAlignment="1">
      <alignment vertical="center"/>
    </xf>
    <xf numFmtId="0" fontId="12" fillId="2" borderId="30" xfId="1" applyFont="1" applyFill="1" applyBorder="1" applyAlignment="1">
      <alignment horizontal="center" vertical="center"/>
    </xf>
    <xf numFmtId="17" fontId="12" fillId="2" borderId="30" xfId="1" applyNumberFormat="1" applyFont="1" applyFill="1" applyBorder="1" applyAlignment="1">
      <alignment horizontal="center" vertical="center"/>
    </xf>
    <xf numFmtId="0" fontId="11" fillId="5" borderId="30" xfId="1" applyFont="1" applyFill="1" applyBorder="1"/>
    <xf numFmtId="167" fontId="11" fillId="0" borderId="30" xfId="1" applyNumberFormat="1" applyFont="1" applyFill="1" applyBorder="1"/>
    <xf numFmtId="10" fontId="11" fillId="0" borderId="30" xfId="1" applyNumberFormat="1" applyFont="1" applyFill="1" applyBorder="1" applyAlignment="1">
      <alignment horizontal="right" vertical="center"/>
    </xf>
    <xf numFmtId="0" fontId="11" fillId="0" borderId="30" xfId="1" applyFont="1" applyFill="1" applyBorder="1" applyAlignment="1">
      <alignment horizontal="center" vertical="center"/>
    </xf>
    <xf numFmtId="10" fontId="11" fillId="0" borderId="30" xfId="1" applyNumberFormat="1" applyFont="1" applyBorder="1" applyAlignment="1">
      <alignment horizontal="center" vertical="center"/>
    </xf>
    <xf numFmtId="4" fontId="11" fillId="0" borderId="30" xfId="1" applyNumberFormat="1" applyFont="1" applyFill="1" applyBorder="1" applyAlignment="1">
      <alignment horizontal="right" vertical="center"/>
    </xf>
    <xf numFmtId="40" fontId="11" fillId="0" borderId="30" xfId="1" applyNumberFormat="1" applyFont="1" applyBorder="1" applyAlignment="1">
      <alignment vertical="center"/>
    </xf>
    <xf numFmtId="40" fontId="11" fillId="0" borderId="30" xfId="1" applyNumberFormat="1" applyFont="1" applyFill="1" applyBorder="1" applyAlignment="1">
      <alignment vertical="center"/>
    </xf>
    <xf numFmtId="4" fontId="12" fillId="3" borderId="29" xfId="1" applyNumberFormat="1" applyFont="1" applyFill="1" applyBorder="1" applyAlignment="1">
      <alignment vertical="center"/>
    </xf>
    <xf numFmtId="10" fontId="14" fillId="0" borderId="23" xfId="1" applyNumberFormat="1" applyFont="1" applyFill="1" applyBorder="1" applyAlignment="1">
      <alignment vertical="center"/>
    </xf>
    <xf numFmtId="4" fontId="13" fillId="7" borderId="29" xfId="1" applyNumberFormat="1" applyFont="1" applyFill="1" applyBorder="1" applyAlignment="1">
      <alignment vertical="center"/>
    </xf>
    <xf numFmtId="0" fontId="4" fillId="0" borderId="22" xfId="1" applyFont="1" applyFill="1" applyBorder="1" applyAlignment="1">
      <alignment horizontal="center" vertical="center" wrapText="1"/>
    </xf>
    <xf numFmtId="1" fontId="29" fillId="0" borderId="8" xfId="0" applyNumberFormat="1" applyFont="1" applyBorder="1" applyAlignment="1">
      <alignment horizontal="center" vertical="center"/>
    </xf>
    <xf numFmtId="4" fontId="47" fillId="6" borderId="8" xfId="0" applyNumberFormat="1" applyFont="1" applyFill="1" applyBorder="1" applyAlignment="1">
      <alignment vertical="center"/>
    </xf>
    <xf numFmtId="4" fontId="29" fillId="8" borderId="8" xfId="0" applyNumberFormat="1" applyFont="1" applyFill="1" applyBorder="1" applyAlignment="1">
      <alignment horizontal="right" vertical="center" wrapText="1"/>
    </xf>
    <xf numFmtId="4" fontId="46" fillId="8" borderId="8" xfId="0" applyNumberFormat="1" applyFont="1" applyFill="1" applyBorder="1" applyAlignment="1">
      <alignment horizontal="right" vertical="center" wrapText="1"/>
    </xf>
    <xf numFmtId="0" fontId="21" fillId="0" borderId="31" xfId="0" applyFont="1" applyFill="1" applyBorder="1" applyAlignment="1">
      <alignment horizontal="center" vertical="center" wrapText="1"/>
    </xf>
    <xf numFmtId="0" fontId="21" fillId="0" borderId="32" xfId="0" applyNumberFormat="1" applyFont="1" applyFill="1" applyBorder="1" applyAlignment="1">
      <alignment horizontal="center" vertical="center" wrapText="1"/>
    </xf>
    <xf numFmtId="43" fontId="15" fillId="0" borderId="0" xfId="0" applyNumberFormat="1" applyFont="1" applyFill="1" applyBorder="1" applyAlignment="1">
      <alignment horizontal="left" vertical="center"/>
    </xf>
    <xf numFmtId="4" fontId="29" fillId="0" borderId="30" xfId="0" applyNumberFormat="1" applyFont="1" applyFill="1" applyBorder="1" applyAlignment="1">
      <alignment horizontal="right" vertical="center"/>
    </xf>
    <xf numFmtId="4" fontId="29" fillId="0" borderId="30" xfId="0" applyNumberFormat="1" applyFont="1" applyFill="1" applyBorder="1" applyAlignment="1">
      <alignment vertical="center"/>
    </xf>
    <xf numFmtId="4" fontId="47" fillId="6" borderId="33" xfId="0" applyNumberFormat="1" applyFont="1" applyFill="1" applyBorder="1" applyAlignment="1">
      <alignment horizontal="center" vertical="center"/>
    </xf>
    <xf numFmtId="4" fontId="47" fillId="6" borderId="34" xfId="0" applyNumberFormat="1" applyFont="1" applyFill="1" applyBorder="1" applyAlignment="1">
      <alignment horizontal="center" vertical="center"/>
    </xf>
    <xf numFmtId="4" fontId="47" fillId="6" borderId="35" xfId="0" applyNumberFormat="1" applyFont="1" applyFill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4" fontId="2" fillId="0" borderId="13" xfId="0" applyNumberFormat="1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4" fontId="3" fillId="4" borderId="0" xfId="0" applyNumberFormat="1" applyFont="1" applyFill="1" applyBorder="1" applyAlignment="1">
      <alignment horizontal="center" vertical="center" wrapText="1"/>
    </xf>
    <xf numFmtId="0" fontId="3" fillId="4" borderId="10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 wrapText="1"/>
    </xf>
    <xf numFmtId="4" fontId="21" fillId="0" borderId="8" xfId="0" applyNumberFormat="1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4" fontId="4" fillId="0" borderId="11" xfId="0" applyNumberFormat="1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justify" vertical="center" wrapText="1"/>
    </xf>
    <xf numFmtId="0" fontId="4" fillId="0" borderId="11" xfId="0" applyFont="1" applyBorder="1" applyAlignment="1">
      <alignment horizontal="justify" vertical="center" wrapText="1"/>
    </xf>
    <xf numFmtId="0" fontId="4" fillId="0" borderId="12" xfId="0" applyFont="1" applyBorder="1" applyAlignment="1">
      <alignment horizontal="justify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3" fillId="0" borderId="5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10" xfId="1" applyFont="1" applyFill="1" applyBorder="1" applyAlignment="1">
      <alignment horizontal="center" vertical="center"/>
    </xf>
    <xf numFmtId="40" fontId="13" fillId="0" borderId="25" xfId="1" applyNumberFormat="1" applyFont="1" applyFill="1" applyBorder="1" applyAlignment="1">
      <alignment horizontal="center" vertical="center"/>
    </xf>
    <xf numFmtId="40" fontId="13" fillId="0" borderId="26" xfId="1" applyNumberFormat="1" applyFont="1" applyFill="1" applyBorder="1" applyAlignment="1">
      <alignment horizontal="center" vertical="center"/>
    </xf>
    <xf numFmtId="40" fontId="13" fillId="0" borderId="27" xfId="1" applyNumberFormat="1" applyFont="1" applyFill="1" applyBorder="1" applyAlignment="1">
      <alignment horizontal="center" vertical="center"/>
    </xf>
    <xf numFmtId="40" fontId="13" fillId="0" borderId="28" xfId="1" applyNumberFormat="1" applyFont="1" applyFill="1" applyBorder="1" applyAlignment="1">
      <alignment horizontal="center" vertical="center"/>
    </xf>
    <xf numFmtId="40" fontId="13" fillId="0" borderId="23" xfId="1" applyNumberFormat="1" applyFont="1" applyFill="1" applyBorder="1" applyAlignment="1">
      <alignment horizontal="center" vertical="center"/>
    </xf>
    <xf numFmtId="0" fontId="13" fillId="0" borderId="28" xfId="1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/>
    </xf>
    <xf numFmtId="0" fontId="4" fillId="0" borderId="19" xfId="1" applyFont="1" applyFill="1" applyBorder="1" applyAlignment="1">
      <alignment horizontal="justify" vertical="center" wrapText="1"/>
    </xf>
    <xf numFmtId="0" fontId="4" fillId="0" borderId="20" xfId="1" applyFont="1" applyFill="1" applyBorder="1" applyAlignment="1">
      <alignment horizontal="justify" vertical="center" wrapText="1"/>
    </xf>
    <xf numFmtId="0" fontId="4" fillId="0" borderId="21" xfId="1" applyFont="1" applyFill="1" applyBorder="1" applyAlignment="1">
      <alignment horizontal="justify" vertical="center" wrapText="1"/>
    </xf>
    <xf numFmtId="1" fontId="13" fillId="0" borderId="30" xfId="1" applyNumberFormat="1" applyFont="1" applyFill="1" applyBorder="1" applyAlignment="1" applyProtection="1">
      <alignment horizontal="center" vertical="center"/>
    </xf>
    <xf numFmtId="1" fontId="13" fillId="0" borderId="30" xfId="1" applyNumberFormat="1" applyFont="1" applyFill="1" applyBorder="1" applyAlignment="1">
      <alignment horizontal="center" vertical="center" wrapText="1"/>
    </xf>
    <xf numFmtId="0" fontId="11" fillId="0" borderId="30" xfId="1" applyFont="1" applyFill="1" applyBorder="1" applyAlignment="1">
      <alignment horizontal="center" vertical="center"/>
    </xf>
    <xf numFmtId="40" fontId="13" fillId="0" borderId="29" xfId="1" applyNumberFormat="1" applyFont="1" applyBorder="1" applyAlignment="1">
      <alignment horizontal="center" vertical="center"/>
    </xf>
    <xf numFmtId="4" fontId="12" fillId="3" borderId="29" xfId="1" applyNumberFormat="1" applyFont="1" applyFill="1" applyBorder="1" applyAlignment="1">
      <alignment horizontal="center" vertical="center"/>
    </xf>
  </cellXfs>
  <cellStyles count="80">
    <cellStyle name="Currency_fl Medição" xfId="39"/>
    <cellStyle name="Excel Built-in Comma" xfId="40"/>
    <cellStyle name="Excel Built-in Currency" xfId="36"/>
    <cellStyle name="Excel Built-in Normal" xfId="3"/>
    <cellStyle name="Excel Built-in Normal 1" xfId="35"/>
    <cellStyle name="Moeda 2" xfId="41"/>
    <cellStyle name="Moeda 2 2" xfId="42"/>
    <cellStyle name="Moeda 2 3" xfId="43"/>
    <cellStyle name="Moeda 3" xfId="44"/>
    <cellStyle name="Moeda 3 2" xfId="45"/>
    <cellStyle name="Moeda 4" xfId="46"/>
    <cellStyle name="Moeda 5" xfId="34"/>
    <cellStyle name="Moeda 5 2" xfId="47"/>
    <cellStyle name="Moeda 6" xfId="77"/>
    <cellStyle name="Moeda 7" xfId="79"/>
    <cellStyle name="Normal" xfId="0" builtinId="0"/>
    <cellStyle name="Normal 2" xfId="1"/>
    <cellStyle name="Normal 2 2" xfId="48"/>
    <cellStyle name="Normal 2 2 2" xfId="37"/>
    <cellStyle name="Normal 2 3" xfId="49"/>
    <cellStyle name="Normal 2 4" xfId="50"/>
    <cellStyle name="Normal 2 4 2" xfId="51"/>
    <cellStyle name="Normal 2_3_-_PLANILHA_MODELO_e_Boletim_CPOS_157" xfId="52"/>
    <cellStyle name="Normal 3" xfId="32"/>
    <cellStyle name="Normal 3 2" xfId="53"/>
    <cellStyle name="Normal 3 3" xfId="54"/>
    <cellStyle name="Normal 4" xfId="33"/>
    <cellStyle name="Normal 4 2" xfId="55"/>
    <cellStyle name="Normal 5" xfId="56"/>
    <cellStyle name="Normal 5 2" xfId="57"/>
    <cellStyle name="Normal 5 2 2" xfId="58"/>
    <cellStyle name="Normal 6" xfId="59"/>
    <cellStyle name="Normal 7" xfId="4"/>
    <cellStyle name="Normal 7 2" xfId="60"/>
    <cellStyle name="Normal 7 3" xfId="61"/>
    <cellStyle name="Normal 8" xfId="62"/>
    <cellStyle name="Normal 8 2" xfId="38"/>
    <cellStyle name="Normal 9" xfId="63"/>
    <cellStyle name="planilhas" xfId="64"/>
    <cellStyle name="Porcentagem 2" xfId="5"/>
    <cellStyle name="Porcentagem 2 2" xfId="65"/>
    <cellStyle name="Porcentagem 3" xfId="66"/>
    <cellStyle name="Porcentagem 3 2" xfId="67"/>
    <cellStyle name="Porcentagem 4" xfId="68"/>
    <cellStyle name="Porcentagem 4 2" xfId="69"/>
    <cellStyle name="Separador de milhares 2" xfId="2"/>
    <cellStyle name="Separador de milhares 2 2" xfId="6"/>
    <cellStyle name="Separador de milhares 2 2 2" xfId="70"/>
    <cellStyle name="Separador de milhares 2 3" xfId="7"/>
    <cellStyle name="Separador de milhares 2 4" xfId="8"/>
    <cellStyle name="Separador de milhares 2 5" xfId="9"/>
    <cellStyle name="Separador de milhares 2 6" xfId="10"/>
    <cellStyle name="Separador de milhares 2 7" xfId="11"/>
    <cellStyle name="Separador de milhares 2 8" xfId="12"/>
    <cellStyle name="Separador de milhares 2 9" xfId="31"/>
    <cellStyle name="Separador de milhares 2 9 2" xfId="30"/>
    <cellStyle name="Separador de milhares 3" xfId="13"/>
    <cellStyle name="Separador de milhares 3 2" xfId="14"/>
    <cellStyle name="Separador de milhares 3 3" xfId="15"/>
    <cellStyle name="Separador de milhares 3 4" xfId="16"/>
    <cellStyle name="Separador de milhares 3 5" xfId="17"/>
    <cellStyle name="Separador de milhares 3 6" xfId="18"/>
    <cellStyle name="Separador de milhares 3 7" xfId="19"/>
    <cellStyle name="Separador de milhares 3 8" xfId="20"/>
    <cellStyle name="Separador de milhares 4" xfId="21"/>
    <cellStyle name="Separador de milhares 4 2" xfId="71"/>
    <cellStyle name="Título 1 1" xfId="22"/>
    <cellStyle name="Título 1 1 2" xfId="23"/>
    <cellStyle name="Título 1 1 3" xfId="24"/>
    <cellStyle name="Título 1 1 4" xfId="25"/>
    <cellStyle name="Título 1 1 5" xfId="26"/>
    <cellStyle name="Título 1 1 6" xfId="27"/>
    <cellStyle name="Título 1 1 7" xfId="28"/>
    <cellStyle name="Título 1 1 8" xfId="29"/>
    <cellStyle name="Vírgula 2" xfId="72"/>
    <cellStyle name="Vírgula 3" xfId="73"/>
    <cellStyle name="Vírgula 3 2" xfId="74"/>
    <cellStyle name="Vírgula 4" xfId="75"/>
    <cellStyle name="Vírgula 5" xfId="76"/>
    <cellStyle name="Vírgula 6" xfId="78"/>
  </cellStyles>
  <dxfs count="0"/>
  <tableStyles count="0" defaultTableStyle="TableStyleMedium9" defaultPivotStyle="PivotStyleLight16"/>
  <colors>
    <mruColors>
      <color rgb="FFFFFFCC"/>
      <color rgb="FFCCFF99"/>
      <color rgb="FFFF99FF"/>
      <color rgb="FFFFCCCC"/>
      <color rgb="FFFFFF99"/>
      <color rgb="FFFFFF00"/>
      <color rgb="FFFFCC99"/>
      <color rgb="FFFFCC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6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26" Type="http://schemas.openxmlformats.org/officeDocument/2006/relationships/externalLink" Target="externalLinks/externalLink24.xml"/><Relationship Id="rId3" Type="http://schemas.openxmlformats.org/officeDocument/2006/relationships/externalLink" Target="externalLinks/externalLink1.xml"/><Relationship Id="rId21" Type="http://schemas.openxmlformats.org/officeDocument/2006/relationships/externalLink" Target="externalLinks/externalLink19.xml"/><Relationship Id="rId34" Type="http://schemas.openxmlformats.org/officeDocument/2006/relationships/externalLink" Target="externalLinks/externalLink32.xml"/><Relationship Id="rId7" Type="http://schemas.openxmlformats.org/officeDocument/2006/relationships/externalLink" Target="externalLinks/externalLink5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4.xml"/><Relationship Id="rId20" Type="http://schemas.openxmlformats.org/officeDocument/2006/relationships/externalLink" Target="externalLinks/externalLink18.xml"/><Relationship Id="rId29" Type="http://schemas.openxmlformats.org/officeDocument/2006/relationships/externalLink" Target="externalLinks/externalLink27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externalLink" Target="externalLinks/externalLink9.xml"/><Relationship Id="rId24" Type="http://schemas.openxmlformats.org/officeDocument/2006/relationships/externalLink" Target="externalLinks/externalLink22.xml"/><Relationship Id="rId32" Type="http://schemas.openxmlformats.org/officeDocument/2006/relationships/externalLink" Target="externalLinks/externalLink30.xml"/><Relationship Id="rId37" Type="http://schemas.openxmlformats.org/officeDocument/2006/relationships/sharedStrings" Target="sharedStrings.xml"/><Relationship Id="rId5" Type="http://schemas.openxmlformats.org/officeDocument/2006/relationships/externalLink" Target="externalLinks/externalLink3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styles" Target="styles.xml"/><Relationship Id="rId10" Type="http://schemas.openxmlformats.org/officeDocument/2006/relationships/externalLink" Target="externalLinks/externalLink8.xml"/><Relationship Id="rId19" Type="http://schemas.openxmlformats.org/officeDocument/2006/relationships/externalLink" Target="externalLinks/externalLink17.xml"/><Relationship Id="rId31" Type="http://schemas.openxmlformats.org/officeDocument/2006/relationships/externalLink" Target="externalLinks/externalLink29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66674</xdr:colOff>
      <xdr:row>0</xdr:row>
      <xdr:rowOff>57149</xdr:rowOff>
    </xdr:from>
    <xdr:to>
      <xdr:col>1</xdr:col>
      <xdr:colOff>2002783</xdr:colOff>
      <xdr:row>2</xdr:row>
      <xdr:rowOff>136837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6674" y="57149"/>
          <a:ext cx="2269484" cy="49878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57150</xdr:colOff>
      <xdr:row>0</xdr:row>
      <xdr:rowOff>57150</xdr:rowOff>
    </xdr:from>
    <xdr:to>
      <xdr:col>1</xdr:col>
      <xdr:colOff>1850384</xdr:colOff>
      <xdr:row>2</xdr:row>
      <xdr:rowOff>136838</xdr:rowOff>
    </xdr:to>
    <xdr:pic>
      <xdr:nvPicPr>
        <xdr:cNvPr id="3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" y="57150"/>
          <a:ext cx="2269484" cy="49878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Qualidade,%20Controle%20Or&#231;amentario%20e%20Meio%20Ambiente\2002\Qualidade,%20Controle%20e%20Meio%20Ambiente\2001\Itens%20de%20Controle\Ic9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CVRD-PM\Licita&#231;&#245;es\N1041\Or&#231;amento\Or&#231;amento%20CVRD1041%20Rev-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98PR2331\CALCULO\TAB-MO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RQUIVOS\Users\GILBERTO\Documents\DELTA\EMERG&#202;NCIAS\EMERG&#202;NCIA%20PORTO%20REAL\PLANILHA%20KM%20450,2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RQUIVOS\Users\GILBERTO\AppData\Local\Microsoft\Windows\Temporary%20Internet%20Files\Content.Outlook\QZUWKZEX\Users\GILBERTO\Documents\DELTA\EMERG&#202;NCIA%20MAMBUCABA\EMERG&#202;NCIA%20MAMBUCABA%20PARA%20ASSINATURA%20DE%20CONTRATO%20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\drive%20c\DOCUMENT\Mensal\CADASTRO\CERTCAD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pastas\LICITA&#199;&#195;O%20-%2013.03.02\Acesso%20a%20Usina%20km%20174+330\Relat&#243;rios\CSTL\Altinopolis\DIVERSOS\Prod.%20de%20Fresa%20Ago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TRATO\342-04\Ele\40\Lista%20de%20Cabos\Lista-Rota%20de%20Cabo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gito\c\Meus%20documentos\Projetos\6&#186;%20DRF\C%20378%20%20BR%20040%20Paraopeba\AnteProjeto\Volume%202\Terraplenagem\C378%20Distribuicao%20de%20Massas%20Lote%2002%20-%2001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camp42412\Local%20Settings\Temporary%20Internet%20Files\Content.IE5\0J39SMS0\CostEstimateChapadaProject%20currentx_RevA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RQUIVOS\Users\GILBERTO\Documents\DELTA\EMERG&#202;NCIAS\EMERG&#202;NCIA%20PORTO%20REAL\PLANILHA%20Inteligente%20do%20KM%20455,5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@RELATORIOS\recolhimento%20de%20trilhos%20na%20EFC\levantamento_trilho\VPL-Recolh-TRxDor-COM%20REPERFILAMENTO-Vx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ndata\proyectos\PELAMBRES\314776\EST\Capital%20Costs\175kpd%20option\Pelambres175tmpdvalorizadoJR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riosa00\dados\Downloads\RH%20PADRAO%20-%20LCMFURT%20-%20903980015%20-%20LCMFURT%20-%2023082011-1617(1)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\C\Propostas%202001\Planilhas\PL121-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eus%20documentos\DER-SP\PLANILHA%20OFICI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RQUIVOS\Contratacao\Padroes\Formularios%20Orcamento\PQ%20CPU%20C&#211;DIG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Or&#231;amento%20EFVM%20investimento%202003\Estudo%20substitui&#231;&#227;o%20frota%20caminh&#245;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1\MEDEIRO$\EXCEL\OR&#199;AMENT\SILVANA\EXCEL\ARQ\0003ORC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98PR2331\CALCULO\TAB-MOT1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ZTRB\MISC\Pasta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CVRD\03pr5681\calculo\TAB-MOT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ARQUIVOS\Documents%20and%20Settings\Pedro\Meus%20documentos\CPU%20Extra%20em%20excel%20de%20Br11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m\doc%20or&#231;amento\gefen\Estatistica\Estatistica2002\ANUAPLAN\Loco200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lipe\planejamento\planejamento\RIP-FFS\PROPOSTAS%202004\CONTROLE%20DE%20PROPOSTAS%202004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ejamento\C\Propostas%202001\Planilhas\PL133-0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K0003MBR\CALCULOS\TABELAS\ENCHIMT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ank\rip\PROJETO%20DE%20EXPANS&#195;O\Plano%20Diretor%20de%20Obras\Planodiretor4b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dia\orcamentos\Meus%20documentos\Orcamentos\BR%20040\C%20378%20Paraopeba\anteprojeto\Lote1\C378%20Distribuicao%20de%20Massas%20Lote%2001%20-%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vrdslssa01\dados\DOCUME~1\01926808\CONFIG~1\Temp\notes2C3DAB\CONTRATO\372-01\SIS\372-01-00-411-001-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/1.%20Planilhas/97..%20C7%20GNS/1%20.%20Aditivo/AP.%20Aditivo.xlsx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ebmail.globo.com/Estrategico/Neg&#243;cios/Diversos/Ultrasson/caminh&#245;es%20GAPU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c97"/>
    </sheetNames>
    <definedNames>
      <definedName name="_xlbgnm.pA5"/>
      <definedName name="_xlbgnm.pA6"/>
      <definedName name="_xlbgnm.pC5"/>
      <definedName name="telaA"/>
      <definedName name="telaC"/>
    </defined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ider"/>
      <sheetName val="Indice do Orçamento"/>
      <sheetName val="dados"/>
      <sheetName val="A.2- RESUMO"/>
      <sheetName val="1-MOD"/>
      <sheetName val="13-MAT-FERR"/>
      <sheetName val="14-MAT.SEG "/>
      <sheetName val="15-DIVERSOS"/>
      <sheetName val="16-EQUIP."/>
      <sheetName val="16-Custo"/>
      <sheetName val="17-MOI"/>
      <sheetName val="18-CANTEIRO"/>
      <sheetName val="19-TRANSP.PESSOAL"/>
      <sheetName val="20-MOB-DESMOB "/>
      <sheetName val="21-REFEICAO"/>
      <sheetName val="22-VARIOS"/>
      <sheetName val="23-TERCEIROS"/>
      <sheetName val="anexo 1 cro"/>
      <sheetName val="anexo 2 hhd"/>
      <sheetName val="anexo 3 mod"/>
      <sheetName val="anexo 4 moi"/>
      <sheetName val="anexo 5 mod"/>
      <sheetName val="anexo 5 moi"/>
      <sheetName val="anexo 7 eq"/>
      <sheetName val="anexo 6 org"/>
      <sheetName val="anexo 7.1"/>
      <sheetName val="anexo 10 Matriz Resp"/>
      <sheetName val="A- coef definido Serviços"/>
      <sheetName val="A1-coef definido  Terceiros"/>
      <sheetName val="A1-coef defin. Resumo(Ser+Terc)"/>
      <sheetName val="A1-venda definida"/>
      <sheetName val="A.3 - CASH_FLOW"/>
      <sheetName val="A.3 GRAF-CASH-FLOW"/>
      <sheetName val="CURVA-S"/>
      <sheetName val="GRÁF-RESUMO"/>
      <sheetName val="DADOS (2)"/>
      <sheetName val="BDI"/>
      <sheetName val="BDI1"/>
      <sheetName val="BDI2"/>
      <sheetName val="A_2_ RESUMO"/>
      <sheetName val="16_EQUIP_"/>
      <sheetName val="17_MO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 ACIONAMENTO"/>
      <sheetName val="henfel"/>
      <sheetName val="ACOPL E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"/>
      <sheetName val="PLANILHA CONDENSADA"/>
      <sheetName val="MOBILIZAÇÃO"/>
      <sheetName val="TRANSPORTE"/>
      <sheetName val="PROJETO"/>
      <sheetName val="SINALI"/>
      <sheetName val="OPERA"/>
      <sheetName val="SOND"/>
      <sheetName val="proj"/>
      <sheetName val="chumb"/>
      <sheetName val="tela"/>
      <sheetName val="andaimes"/>
      <sheetName val="manta"/>
      <sheetName val="estaca"/>
      <sheetName val="INJEÇÃO"/>
      <sheetName val="JUNTA"/>
      <sheetName val="Plan3"/>
      <sheetName val="Plan2"/>
      <sheetName val="Plan1"/>
      <sheetName val="DIAG TRANSP"/>
      <sheetName val="CRONO"/>
      <sheetName val="ATIVIDADES"/>
      <sheetName val="MATERIAIS"/>
      <sheetName val="MÃO DE OBRA"/>
      <sheetName val="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4">
          <cell r="A4" t="str">
            <v>T000</v>
          </cell>
          <cell r="B4" t="str">
            <v>Salário Mínimo</v>
          </cell>
          <cell r="C4">
            <v>350</v>
          </cell>
          <cell r="D4">
            <v>442.05</v>
          </cell>
          <cell r="E4">
            <v>3.6002000000000001</v>
          </cell>
        </row>
        <row r="5">
          <cell r="A5" t="str">
            <v>T301</v>
          </cell>
          <cell r="B5" t="str">
            <v>Motorista de veículo leve</v>
          </cell>
          <cell r="C5">
            <v>1015</v>
          </cell>
          <cell r="D5">
            <v>1281.95</v>
          </cell>
          <cell r="E5">
            <v>10.4407</v>
          </cell>
        </row>
        <row r="6">
          <cell r="A6" t="str">
            <v>T302</v>
          </cell>
          <cell r="B6" t="str">
            <v>Motorista de caminhão</v>
          </cell>
          <cell r="C6">
            <v>1120</v>
          </cell>
          <cell r="D6">
            <v>1414.56</v>
          </cell>
          <cell r="E6">
            <v>11.5207</v>
          </cell>
        </row>
        <row r="7">
          <cell r="A7" t="str">
            <v>T303</v>
          </cell>
          <cell r="B7" t="str">
            <v>Motorista de veículo especial</v>
          </cell>
          <cell r="C7">
            <v>1190</v>
          </cell>
          <cell r="D7">
            <v>1502.97</v>
          </cell>
          <cell r="E7">
            <v>12.2408</v>
          </cell>
        </row>
        <row r="8">
          <cell r="A8" t="str">
            <v>T311</v>
          </cell>
          <cell r="B8" t="str">
            <v>Operador de equipamento leve 1</v>
          </cell>
          <cell r="C8">
            <v>840</v>
          </cell>
          <cell r="D8">
            <v>1060.92</v>
          </cell>
          <cell r="E8">
            <v>8.6404999999999994</v>
          </cell>
        </row>
        <row r="9">
          <cell r="A9" t="str">
            <v>T312</v>
          </cell>
          <cell r="B9" t="str">
            <v>Operador de equipamento leve 2</v>
          </cell>
          <cell r="C9">
            <v>945</v>
          </cell>
          <cell r="D9">
            <v>1193.54</v>
          </cell>
          <cell r="E9">
            <v>9.7205999999999992</v>
          </cell>
        </row>
        <row r="10">
          <cell r="A10" t="str">
            <v>T313</v>
          </cell>
          <cell r="B10" t="str">
            <v>Operador de equip. pesado</v>
          </cell>
          <cell r="C10">
            <v>1225</v>
          </cell>
          <cell r="D10">
            <v>1547.18</v>
          </cell>
          <cell r="E10">
            <v>12.6008</v>
          </cell>
        </row>
        <row r="11">
          <cell r="A11" t="str">
            <v>T314</v>
          </cell>
          <cell r="B11" t="str">
            <v>Operador de equip. especial</v>
          </cell>
          <cell r="C11">
            <v>1295</v>
          </cell>
          <cell r="D11">
            <v>1635.58</v>
          </cell>
          <cell r="E11">
            <v>13.3208</v>
          </cell>
        </row>
        <row r="12">
          <cell r="A12" t="str">
            <v>T401</v>
          </cell>
          <cell r="B12" t="str">
            <v>Pré-marcador</v>
          </cell>
          <cell r="C12">
            <v>1295</v>
          </cell>
          <cell r="D12">
            <v>1635.58</v>
          </cell>
          <cell r="E12">
            <v>13.3208</v>
          </cell>
        </row>
        <row r="13">
          <cell r="A13" t="str">
            <v>T501</v>
          </cell>
          <cell r="B13" t="str">
            <v>Encarregado de turma</v>
          </cell>
          <cell r="C13">
            <v>1505</v>
          </cell>
          <cell r="D13">
            <v>1900.82</v>
          </cell>
          <cell r="E13">
            <v>15.481</v>
          </cell>
        </row>
        <row r="14">
          <cell r="A14" t="str">
            <v>T511</v>
          </cell>
          <cell r="B14" t="str">
            <v>Encarreg. de pavimentação</v>
          </cell>
          <cell r="C14">
            <v>2450</v>
          </cell>
          <cell r="D14">
            <v>3094.35</v>
          </cell>
          <cell r="E14">
            <v>25.201599999999999</v>
          </cell>
        </row>
        <row r="15">
          <cell r="A15" t="str">
            <v>T512</v>
          </cell>
          <cell r="B15" t="str">
            <v>Encarregado de britagem</v>
          </cell>
          <cell r="C15">
            <v>2450</v>
          </cell>
          <cell r="D15">
            <v>3094.35</v>
          </cell>
          <cell r="E15">
            <v>25.201599999999999</v>
          </cell>
        </row>
        <row r="16">
          <cell r="A16" t="str">
            <v>T601</v>
          </cell>
          <cell r="B16" t="str">
            <v>Blaster</v>
          </cell>
          <cell r="C16">
            <v>1435</v>
          </cell>
          <cell r="D16">
            <v>1812.4</v>
          </cell>
          <cell r="E16">
            <v>14.760899999999999</v>
          </cell>
        </row>
        <row r="17">
          <cell r="A17" t="str">
            <v>T602</v>
          </cell>
          <cell r="B17" t="str">
            <v>Montador</v>
          </cell>
          <cell r="C17">
            <v>1050</v>
          </cell>
          <cell r="D17">
            <v>1326.15</v>
          </cell>
          <cell r="E17">
            <v>10.800700000000001</v>
          </cell>
        </row>
        <row r="18">
          <cell r="A18" t="str">
            <v>T603</v>
          </cell>
          <cell r="B18" t="str">
            <v>Carpinteiro</v>
          </cell>
          <cell r="C18">
            <v>1050</v>
          </cell>
          <cell r="D18">
            <v>1326.15</v>
          </cell>
          <cell r="E18">
            <v>10.800700000000001</v>
          </cell>
        </row>
        <row r="19">
          <cell r="A19" t="str">
            <v>T604</v>
          </cell>
          <cell r="B19" t="str">
            <v>Pedreiro</v>
          </cell>
          <cell r="C19">
            <v>1050</v>
          </cell>
          <cell r="D19">
            <v>1326.15</v>
          </cell>
          <cell r="E19">
            <v>10.800700000000001</v>
          </cell>
        </row>
        <row r="20">
          <cell r="A20" t="str">
            <v>T605</v>
          </cell>
          <cell r="B20" t="str">
            <v>Armador</v>
          </cell>
          <cell r="C20">
            <v>1050</v>
          </cell>
          <cell r="D20">
            <v>1326.15</v>
          </cell>
          <cell r="E20">
            <v>10.800700000000001</v>
          </cell>
        </row>
        <row r="21">
          <cell r="A21" t="str">
            <v>T606</v>
          </cell>
          <cell r="B21" t="str">
            <v>Ferreiro</v>
          </cell>
          <cell r="C21">
            <v>1050</v>
          </cell>
          <cell r="D21">
            <v>1326.15</v>
          </cell>
          <cell r="E21">
            <v>10.800700000000001</v>
          </cell>
        </row>
        <row r="22">
          <cell r="A22" t="str">
            <v>T607</v>
          </cell>
          <cell r="B22" t="str">
            <v>Pintor</v>
          </cell>
          <cell r="C22">
            <v>1050</v>
          </cell>
          <cell r="D22">
            <v>1326.15</v>
          </cell>
          <cell r="E22">
            <v>10.800700000000001</v>
          </cell>
        </row>
        <row r="23">
          <cell r="A23" t="str">
            <v>T608</v>
          </cell>
          <cell r="B23" t="str">
            <v>Soldador</v>
          </cell>
          <cell r="C23">
            <v>1050</v>
          </cell>
          <cell r="D23">
            <v>1326.15</v>
          </cell>
          <cell r="E23">
            <v>10.800700000000001</v>
          </cell>
        </row>
        <row r="24">
          <cell r="A24" t="str">
            <v>T609</v>
          </cell>
          <cell r="B24" t="str">
            <v>Jardineiro</v>
          </cell>
          <cell r="C24">
            <v>1050</v>
          </cell>
          <cell r="D24">
            <v>1326.15</v>
          </cell>
          <cell r="E24">
            <v>10.800700000000001</v>
          </cell>
        </row>
        <row r="25">
          <cell r="A25" t="str">
            <v>T610</v>
          </cell>
          <cell r="B25" t="str">
            <v>Serralheiro</v>
          </cell>
          <cell r="C25">
            <v>1050</v>
          </cell>
          <cell r="D25">
            <v>1326.15</v>
          </cell>
          <cell r="E25">
            <v>10.800700000000001</v>
          </cell>
        </row>
        <row r="26">
          <cell r="A26" t="str">
            <v>T701</v>
          </cell>
          <cell r="B26" t="str">
            <v>Servente</v>
          </cell>
          <cell r="C26">
            <v>700</v>
          </cell>
          <cell r="D26">
            <v>884.1</v>
          </cell>
          <cell r="E26">
            <v>7.2004999999999999</v>
          </cell>
        </row>
        <row r="27">
          <cell r="A27" t="str">
            <v>T702</v>
          </cell>
          <cell r="B27" t="str">
            <v>Ajudante</v>
          </cell>
          <cell r="C27">
            <v>735</v>
          </cell>
          <cell r="D27">
            <v>928.31</v>
          </cell>
          <cell r="E27">
            <v>7.5605000000000002</v>
          </cell>
        </row>
        <row r="28">
          <cell r="A28" t="str">
            <v>T801</v>
          </cell>
          <cell r="B28" t="str">
            <v>Perfurador de tubulão</v>
          </cell>
          <cell r="C28">
            <v>980</v>
          </cell>
          <cell r="D28">
            <v>1237.74</v>
          </cell>
          <cell r="E28">
            <v>10.0806</v>
          </cell>
        </row>
      </sheetData>
      <sheetData sheetId="2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"/>
      <sheetName val="PLANILHA CONDENSADA"/>
      <sheetName val="TRANSPORTE"/>
      <sheetName val="PROJETO"/>
      <sheetName val="SINALIZAÇÃO"/>
      <sheetName val="OPERAÇÃO"/>
      <sheetName val="MOBILIZAÇÃO"/>
      <sheetName val="MANTA"/>
      <sheetName val="SONDAGEM"/>
      <sheetName val="estaca"/>
      <sheetName val="injeção"/>
      <sheetName val="junta"/>
      <sheetName val="andaimes"/>
      <sheetName val="CRONO"/>
      <sheetName val="Plan19"/>
      <sheetName val="Plan18"/>
      <sheetName val="Plan17"/>
      <sheetName val="Plan16"/>
      <sheetName val="Plan15"/>
      <sheetName val="Plan14"/>
      <sheetName val="Plan13"/>
      <sheetName val="Plan12"/>
      <sheetName val="Plan11"/>
      <sheetName val="Plan10"/>
      <sheetName val="Plan9"/>
      <sheetName val="Plan8"/>
      <sheetName val="Plan7"/>
      <sheetName val="Plan6"/>
      <sheetName val="Plan5"/>
      <sheetName val="Plan4"/>
      <sheetName val="Plan3"/>
      <sheetName val="Plan2"/>
      <sheetName val="Plan1"/>
      <sheetName val="rachão (aux)"/>
      <sheetName val="RR"/>
      <sheetName val="ATIVIDADES"/>
      <sheetName val="MATERIAIS"/>
      <sheetName val="MÃO DE OBRA"/>
      <sheetName val="EQUIPAMENTOS"/>
      <sheetName val="Plan21"/>
      <sheetName val="Plan2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5">
          <cell r="A5" t="str">
            <v>AM01</v>
          </cell>
          <cell r="B5" t="str">
            <v>Aço D=4,2mm CA25</v>
          </cell>
          <cell r="C5" t="str">
            <v>kg</v>
          </cell>
          <cell r="D5">
            <v>3.49</v>
          </cell>
          <cell r="E5" t="str">
            <v>kg</v>
          </cell>
          <cell r="F5">
            <v>3.15</v>
          </cell>
        </row>
        <row r="6">
          <cell r="A6" t="str">
            <v>AM02</v>
          </cell>
          <cell r="B6" t="str">
            <v>Aço D=6,3mm CA25</v>
          </cell>
          <cell r="C6" t="str">
            <v>kg</v>
          </cell>
          <cell r="D6">
            <v>3.57</v>
          </cell>
          <cell r="E6" t="str">
            <v>kg</v>
          </cell>
          <cell r="F6">
            <v>3.1</v>
          </cell>
        </row>
        <row r="7">
          <cell r="A7" t="str">
            <v>AM03</v>
          </cell>
          <cell r="B7" t="str">
            <v>Aço D=10mm CA25</v>
          </cell>
          <cell r="C7" t="str">
            <v>kg</v>
          </cell>
          <cell r="D7">
            <v>2.94</v>
          </cell>
          <cell r="E7" t="str">
            <v>kg</v>
          </cell>
          <cell r="F7">
            <v>2.56</v>
          </cell>
        </row>
        <row r="8">
          <cell r="A8" t="str">
            <v>AM04</v>
          </cell>
          <cell r="B8" t="str">
            <v>Aço D=6,3mm CA50</v>
          </cell>
          <cell r="C8" t="str">
            <v>kg</v>
          </cell>
          <cell r="D8">
            <v>3.57</v>
          </cell>
          <cell r="E8" t="str">
            <v>kg</v>
          </cell>
          <cell r="F8">
            <v>3.1</v>
          </cell>
        </row>
        <row r="9">
          <cell r="A9" t="str">
            <v>AM05</v>
          </cell>
          <cell r="B9" t="str">
            <v>Aço D=10mm CA50</v>
          </cell>
          <cell r="C9" t="str">
            <v>kg</v>
          </cell>
          <cell r="D9">
            <v>2.94</v>
          </cell>
          <cell r="E9" t="str">
            <v>kg</v>
          </cell>
          <cell r="F9">
            <v>2.56</v>
          </cell>
        </row>
        <row r="10">
          <cell r="A10" t="str">
            <v>AM06</v>
          </cell>
          <cell r="B10" t="str">
            <v>Aço D=4,2mm CA60</v>
          </cell>
          <cell r="C10" t="str">
            <v>kg</v>
          </cell>
          <cell r="D10">
            <v>3.49</v>
          </cell>
          <cell r="E10" t="str">
            <v>kg</v>
          </cell>
          <cell r="F10">
            <v>3.14</v>
          </cell>
        </row>
        <row r="11">
          <cell r="A11" t="str">
            <v>AM07</v>
          </cell>
          <cell r="B11" t="str">
            <v>Aço D=5,0mm CA60</v>
          </cell>
          <cell r="C11" t="str">
            <v>kg</v>
          </cell>
          <cell r="D11">
            <v>3.49</v>
          </cell>
          <cell r="E11" t="str">
            <v>kg</v>
          </cell>
          <cell r="F11">
            <v>3.14</v>
          </cell>
        </row>
        <row r="12">
          <cell r="A12" t="str">
            <v>AM08</v>
          </cell>
          <cell r="B12" t="str">
            <v>Aço D=6,0mm CA60</v>
          </cell>
          <cell r="C12" t="str">
            <v>kg</v>
          </cell>
          <cell r="D12">
            <v>3.26</v>
          </cell>
          <cell r="E12" t="str">
            <v>kg</v>
          </cell>
          <cell r="F12">
            <v>3.65</v>
          </cell>
        </row>
        <row r="13">
          <cell r="A13" t="str">
            <v>AM09</v>
          </cell>
          <cell r="B13" t="str">
            <v>Mandíbula móvel p/ britador 6240C</v>
          </cell>
          <cell r="C13" t="str">
            <v>un</v>
          </cell>
          <cell r="D13">
            <v>2180.8000000000002</v>
          </cell>
          <cell r="E13" t="str">
            <v>u/h</v>
          </cell>
          <cell r="F13">
            <v>12.9352</v>
          </cell>
        </row>
        <row r="14">
          <cell r="A14" t="str">
            <v>AM10</v>
          </cell>
          <cell r="B14" t="str">
            <v>Mandíbula fixa p/ britador 6240C</v>
          </cell>
          <cell r="C14" t="str">
            <v>un</v>
          </cell>
          <cell r="D14">
            <v>2305.1999999999998</v>
          </cell>
          <cell r="E14" t="str">
            <v>u/h</v>
          </cell>
          <cell r="F14">
            <v>21.180499999999999</v>
          </cell>
        </row>
        <row r="15">
          <cell r="A15" t="str">
            <v>AM11</v>
          </cell>
          <cell r="B15" t="str">
            <v>Revestimento móvel p/ britador 60TS</v>
          </cell>
          <cell r="C15" t="str">
            <v>un</v>
          </cell>
          <cell r="D15">
            <v>1650.11</v>
          </cell>
          <cell r="E15" t="str">
            <v>u/h</v>
          </cell>
          <cell r="F15">
            <v>5.5197000000000003</v>
          </cell>
        </row>
        <row r="16">
          <cell r="A16" t="str">
            <v>AM12</v>
          </cell>
          <cell r="B16" t="str">
            <v>Revestimento fixo p/ britador 60TS</v>
          </cell>
          <cell r="C16" t="str">
            <v>un</v>
          </cell>
          <cell r="D16">
            <v>1366.98</v>
          </cell>
          <cell r="E16" t="str">
            <v>u/h</v>
          </cell>
          <cell r="F16">
            <v>6.4303999999999997</v>
          </cell>
        </row>
        <row r="17">
          <cell r="A17" t="str">
            <v>AM19</v>
          </cell>
          <cell r="B17" t="str">
            <v xml:space="preserve">Mandíbula fixa p/ britador 4230 </v>
          </cell>
          <cell r="C17" t="str">
            <v>un</v>
          </cell>
          <cell r="D17">
            <v>859.2</v>
          </cell>
          <cell r="E17" t="str">
            <v>u/h</v>
          </cell>
          <cell r="F17">
            <v>9.36</v>
          </cell>
        </row>
        <row r="18">
          <cell r="A18" t="str">
            <v>AM20</v>
          </cell>
          <cell r="B18" t="str">
            <v xml:space="preserve">Mandíbula móvel p/ britador 4230 </v>
          </cell>
          <cell r="C18" t="str">
            <v>un</v>
          </cell>
          <cell r="D18">
            <v>930.6</v>
          </cell>
          <cell r="E18" t="str">
            <v>u/h</v>
          </cell>
          <cell r="F18">
            <v>11.9</v>
          </cell>
        </row>
        <row r="19">
          <cell r="A19" t="str">
            <v>AM25</v>
          </cell>
          <cell r="B19" t="str">
            <v xml:space="preserve">Mandíbula móvel para britador 80x50 </v>
          </cell>
          <cell r="C19" t="str">
            <v>un</v>
          </cell>
          <cell r="D19">
            <v>4361.7</v>
          </cell>
          <cell r="E19" t="str">
            <v>u/h</v>
          </cell>
          <cell r="F19">
            <v>23.372</v>
          </cell>
        </row>
        <row r="20">
          <cell r="A20" t="str">
            <v>AM26</v>
          </cell>
          <cell r="B20" t="str">
            <v xml:space="preserve">Mandíbula fixa para britador 80x50 </v>
          </cell>
          <cell r="C20" t="str">
            <v>un</v>
          </cell>
          <cell r="D20">
            <v>4378.5200000000004</v>
          </cell>
          <cell r="E20" t="str">
            <v>u/h</v>
          </cell>
          <cell r="F20">
            <v>12.8444</v>
          </cell>
        </row>
        <row r="21">
          <cell r="A21" t="str">
            <v>AM27</v>
          </cell>
          <cell r="B21" t="str">
            <v xml:space="preserve">Revestimento móvel p/ britador 90TS </v>
          </cell>
          <cell r="C21" t="str">
            <v>un</v>
          </cell>
          <cell r="D21">
            <v>2688.01</v>
          </cell>
          <cell r="E21" t="str">
            <v>u/h</v>
          </cell>
          <cell r="F21">
            <v>10.1982</v>
          </cell>
        </row>
        <row r="22">
          <cell r="A22" t="str">
            <v>AM28</v>
          </cell>
          <cell r="B22" t="str">
            <v xml:space="preserve">Revestimento fixo p/ britador 90TS </v>
          </cell>
          <cell r="C22" t="str">
            <v>un</v>
          </cell>
          <cell r="D22" t="str">
            <v>3,859,81</v>
          </cell>
          <cell r="E22" t="str">
            <v>u/h</v>
          </cell>
          <cell r="F22">
            <v>11.2477</v>
          </cell>
        </row>
        <row r="23">
          <cell r="A23" t="str">
            <v>AM29</v>
          </cell>
          <cell r="B23" t="str">
            <v xml:space="preserve">Revestimento móvel p/ britador 90TF </v>
          </cell>
          <cell r="C23" t="str">
            <v>un</v>
          </cell>
          <cell r="D23">
            <v>2496.9</v>
          </cell>
          <cell r="E23" t="str">
            <v>u/h</v>
          </cell>
          <cell r="F23">
            <v>35.0505</v>
          </cell>
        </row>
        <row r="24">
          <cell r="A24" t="str">
            <v>AM30</v>
          </cell>
          <cell r="B24" t="str">
            <v xml:space="preserve">Revestimento fixo p/ britador 90TF </v>
          </cell>
          <cell r="C24" t="str">
            <v>un</v>
          </cell>
          <cell r="D24">
            <v>1923.6</v>
          </cell>
          <cell r="E24" t="str">
            <v>u/h</v>
          </cell>
          <cell r="F24">
            <v>19.728000000000002</v>
          </cell>
        </row>
        <row r="25">
          <cell r="A25" t="str">
            <v>AM35</v>
          </cell>
          <cell r="B25" t="str">
            <v>Brita 1</v>
          </cell>
          <cell r="C25" t="str">
            <v>m³</v>
          </cell>
          <cell r="D25">
            <v>21</v>
          </cell>
          <cell r="E25" t="str">
            <v>m³</v>
          </cell>
          <cell r="F25">
            <v>28</v>
          </cell>
        </row>
        <row r="26">
          <cell r="A26" t="str">
            <v>AM36</v>
          </cell>
          <cell r="B26" t="str">
            <v xml:space="preserve">Brita 2 </v>
          </cell>
          <cell r="C26" t="str">
            <v>m³</v>
          </cell>
          <cell r="D26">
            <v>20</v>
          </cell>
          <cell r="E26" t="str">
            <v>m³</v>
          </cell>
          <cell r="F26">
            <v>28</v>
          </cell>
        </row>
        <row r="27">
          <cell r="A27" t="str">
            <v>AM37</v>
          </cell>
          <cell r="B27" t="str">
            <v xml:space="preserve">Brita 3 </v>
          </cell>
          <cell r="C27" t="str">
            <v>m³</v>
          </cell>
          <cell r="D27">
            <v>20</v>
          </cell>
          <cell r="E27" t="str">
            <v>m³</v>
          </cell>
          <cell r="F27">
            <v>28</v>
          </cell>
        </row>
        <row r="28">
          <cell r="A28" t="str">
            <v>F801</v>
          </cell>
          <cell r="B28" t="str">
            <v xml:space="preserve">Bomba hidráulica alta pressão MAC </v>
          </cell>
          <cell r="C28" t="str">
            <v>dia</v>
          </cell>
          <cell r="D28">
            <v>132</v>
          </cell>
          <cell r="E28" t="str">
            <v>h</v>
          </cell>
          <cell r="F28">
            <v>21.25</v>
          </cell>
        </row>
        <row r="29">
          <cell r="A29" t="str">
            <v>F802</v>
          </cell>
          <cell r="B29" t="str">
            <v>Bomba eletr. p/ injeção de nata MAC</v>
          </cell>
          <cell r="C29" t="str">
            <v>dia</v>
          </cell>
          <cell r="D29">
            <v>102</v>
          </cell>
          <cell r="E29" t="str">
            <v>h</v>
          </cell>
          <cell r="F29">
            <v>15.625</v>
          </cell>
        </row>
        <row r="30">
          <cell r="A30" t="str">
            <v>F803</v>
          </cell>
          <cell r="B30" t="str">
            <v xml:space="preserve">Macaco p/ protensão MAC 7 </v>
          </cell>
          <cell r="C30" t="str">
            <v>dia</v>
          </cell>
          <cell r="D30">
            <v>132</v>
          </cell>
          <cell r="E30" t="str">
            <v>h</v>
          </cell>
          <cell r="F30">
            <v>21.25</v>
          </cell>
        </row>
        <row r="31">
          <cell r="A31" t="str">
            <v>F804</v>
          </cell>
          <cell r="B31" t="str">
            <v xml:space="preserve">Macaco p/ protensão MAC 12 </v>
          </cell>
          <cell r="C31" t="str">
            <v>dia</v>
          </cell>
          <cell r="D31">
            <v>143</v>
          </cell>
          <cell r="E31" t="str">
            <v>h</v>
          </cell>
          <cell r="F31">
            <v>22.875</v>
          </cell>
        </row>
        <row r="32">
          <cell r="A32" t="str">
            <v>F805</v>
          </cell>
          <cell r="B32" t="str">
            <v xml:space="preserve">Macaco p/ protensão MAC 4 </v>
          </cell>
          <cell r="C32" t="str">
            <v>dia</v>
          </cell>
          <cell r="D32">
            <v>123</v>
          </cell>
          <cell r="E32" t="str">
            <v>h</v>
          </cell>
          <cell r="F32">
            <v>20.125</v>
          </cell>
        </row>
        <row r="33">
          <cell r="A33" t="str">
            <v>F807</v>
          </cell>
          <cell r="B33" t="str">
            <v xml:space="preserve">Bomba hidr. Alta pressão STUP </v>
          </cell>
          <cell r="C33" t="str">
            <v>dia</v>
          </cell>
          <cell r="D33">
            <v>465</v>
          </cell>
          <cell r="E33" t="str">
            <v>h</v>
          </cell>
          <cell r="F33">
            <v>58.125</v>
          </cell>
        </row>
        <row r="34">
          <cell r="A34" t="str">
            <v>F808</v>
          </cell>
          <cell r="B34" t="str">
            <v xml:space="preserve">Bomba eletr. Injeção de nata STUP </v>
          </cell>
          <cell r="C34" t="str">
            <v>dia</v>
          </cell>
          <cell r="D34">
            <v>481</v>
          </cell>
          <cell r="E34" t="str">
            <v>h</v>
          </cell>
          <cell r="F34">
            <v>60.125</v>
          </cell>
        </row>
        <row r="35">
          <cell r="A35" t="str">
            <v>F809</v>
          </cell>
          <cell r="B35" t="str">
            <v xml:space="preserve">Macaco p/ protensão STUP </v>
          </cell>
          <cell r="C35" t="str">
            <v>dia</v>
          </cell>
          <cell r="D35">
            <v>459</v>
          </cell>
          <cell r="E35" t="str">
            <v>h</v>
          </cell>
          <cell r="F35">
            <v>57.375</v>
          </cell>
        </row>
        <row r="36">
          <cell r="A36" t="str">
            <v>F810</v>
          </cell>
          <cell r="B36" t="str">
            <v xml:space="preserve">Macaco p/ protensão STUP </v>
          </cell>
          <cell r="C36" t="str">
            <v>dia</v>
          </cell>
          <cell r="D36">
            <v>529</v>
          </cell>
          <cell r="E36" t="str">
            <v>h</v>
          </cell>
          <cell r="F36">
            <v>66.125</v>
          </cell>
        </row>
        <row r="37">
          <cell r="A37" t="str">
            <v>F811</v>
          </cell>
          <cell r="B37" t="str">
            <v xml:space="preserve">Macaco p/ protensão STUP </v>
          </cell>
          <cell r="C37" t="str">
            <v>dia</v>
          </cell>
          <cell r="D37">
            <v>502</v>
          </cell>
          <cell r="E37" t="str">
            <v>h</v>
          </cell>
          <cell r="F37">
            <v>62.75</v>
          </cell>
        </row>
        <row r="38">
          <cell r="A38" t="str">
            <v>F812</v>
          </cell>
          <cell r="B38" t="str">
            <v xml:space="preserve">Macaco p/ protensão STUP </v>
          </cell>
          <cell r="C38" t="str">
            <v>dia</v>
          </cell>
          <cell r="D38">
            <v>443</v>
          </cell>
          <cell r="E38" t="str">
            <v>h</v>
          </cell>
          <cell r="F38">
            <v>55.375</v>
          </cell>
        </row>
        <row r="39">
          <cell r="A39" t="str">
            <v>F813</v>
          </cell>
          <cell r="B39" t="str">
            <v xml:space="preserve">Macaco p/ prot. de tirante D=32mm     </v>
          </cell>
          <cell r="C39" t="str">
            <v>dia</v>
          </cell>
          <cell r="D39">
            <v>66.95</v>
          </cell>
          <cell r="E39" t="str">
            <v>h</v>
          </cell>
          <cell r="F39">
            <v>11.25</v>
          </cell>
        </row>
        <row r="40">
          <cell r="A40" t="str">
            <v>F814</v>
          </cell>
          <cell r="B40" t="str">
            <v>Injeção de nata de cimento</v>
          </cell>
          <cell r="C40" t="str">
            <v>m</v>
          </cell>
          <cell r="D40">
            <v>6.3</v>
          </cell>
          <cell r="E40" t="str">
            <v>m</v>
          </cell>
          <cell r="F40">
            <v>7</v>
          </cell>
        </row>
        <row r="41">
          <cell r="A41" t="str">
            <v>F943</v>
          </cell>
          <cell r="B41" t="str">
            <v xml:space="preserve">Terra Armada - moldes metálicos </v>
          </cell>
          <cell r="C41" t="str">
            <v>cj</v>
          </cell>
          <cell r="D41">
            <v>3.61</v>
          </cell>
          <cell r="E41" t="str">
            <v>m3</v>
          </cell>
          <cell r="F41">
            <v>5.8</v>
          </cell>
        </row>
        <row r="42">
          <cell r="A42" t="str">
            <v>M001</v>
          </cell>
          <cell r="B42" t="str">
            <v>Gasolina</v>
          </cell>
          <cell r="C42" t="str">
            <v>l</v>
          </cell>
          <cell r="D42">
            <v>2.12</v>
          </cell>
          <cell r="E42" t="str">
            <v>l</v>
          </cell>
          <cell r="F42">
            <v>2.48</v>
          </cell>
        </row>
        <row r="43">
          <cell r="A43" t="str">
            <v>M002</v>
          </cell>
          <cell r="B43" t="str">
            <v>Diesel</v>
          </cell>
          <cell r="C43" t="str">
            <v>l</v>
          </cell>
          <cell r="D43">
            <v>1.4</v>
          </cell>
          <cell r="E43" t="str">
            <v>l</v>
          </cell>
          <cell r="F43">
            <v>1.72</v>
          </cell>
        </row>
        <row r="44">
          <cell r="A44" t="str">
            <v>M003</v>
          </cell>
          <cell r="B44" t="str">
            <v xml:space="preserve">Óleo combustível 1A </v>
          </cell>
          <cell r="C44" t="str">
            <v>l</v>
          </cell>
          <cell r="D44">
            <v>2.2000000000000002</v>
          </cell>
          <cell r="E44" t="str">
            <v>l</v>
          </cell>
          <cell r="F44">
            <v>1.1000000000000001</v>
          </cell>
        </row>
        <row r="45">
          <cell r="A45" t="str">
            <v>M004</v>
          </cell>
          <cell r="B45" t="str">
            <v xml:space="preserve">Álcool </v>
          </cell>
          <cell r="C45" t="str">
            <v>l</v>
          </cell>
          <cell r="D45">
            <v>1.4</v>
          </cell>
          <cell r="E45" t="str">
            <v>l</v>
          </cell>
          <cell r="F45">
            <v>1.75</v>
          </cell>
        </row>
        <row r="46">
          <cell r="A46" t="str">
            <v>M005</v>
          </cell>
          <cell r="B46" t="str">
            <v xml:space="preserve">Energia elétrica </v>
          </cell>
          <cell r="C46" t="str">
            <v>KWh</v>
          </cell>
          <cell r="D46">
            <v>0.41</v>
          </cell>
          <cell r="E46" t="str">
            <v>KWh</v>
          </cell>
          <cell r="F46">
            <v>0.56000000000000005</v>
          </cell>
        </row>
        <row r="47">
          <cell r="A47" t="str">
            <v>M101</v>
          </cell>
          <cell r="B47" t="str">
            <v xml:space="preserve">Cimento asfáltico CAP-20 </v>
          </cell>
          <cell r="C47" t="str">
            <v>t</v>
          </cell>
          <cell r="D47">
            <v>0</v>
          </cell>
          <cell r="E47" t="str">
            <v>t</v>
          </cell>
          <cell r="F47">
            <v>0</v>
          </cell>
        </row>
        <row r="48">
          <cell r="A48" t="str">
            <v>M102</v>
          </cell>
          <cell r="B48" t="str">
            <v xml:space="preserve">Cimento asfáltico CAP-40 </v>
          </cell>
          <cell r="C48" t="str">
            <v>t</v>
          </cell>
          <cell r="D48">
            <v>0</v>
          </cell>
          <cell r="E48" t="str">
            <v>t</v>
          </cell>
          <cell r="F48">
            <v>0</v>
          </cell>
        </row>
        <row r="49">
          <cell r="A49" t="str">
            <v>M103</v>
          </cell>
          <cell r="B49" t="str">
            <v xml:space="preserve">Asfalto diluído CM-30 </v>
          </cell>
          <cell r="C49" t="str">
            <v>t</v>
          </cell>
          <cell r="D49">
            <v>0</v>
          </cell>
          <cell r="E49" t="str">
            <v>t</v>
          </cell>
          <cell r="F49">
            <v>0</v>
          </cell>
        </row>
        <row r="50">
          <cell r="A50" t="str">
            <v>M104</v>
          </cell>
          <cell r="B50" t="str">
            <v xml:space="preserve">Emulsão asfaltica RR-1C </v>
          </cell>
          <cell r="C50" t="str">
            <v>t</v>
          </cell>
          <cell r="D50">
            <v>0</v>
          </cell>
          <cell r="E50" t="str">
            <v>t</v>
          </cell>
          <cell r="F50">
            <v>0</v>
          </cell>
        </row>
        <row r="51">
          <cell r="A51" t="str">
            <v>M105</v>
          </cell>
          <cell r="B51" t="str">
            <v xml:space="preserve">Emulsão asfaltica RR-2C </v>
          </cell>
          <cell r="C51" t="str">
            <v>t</v>
          </cell>
          <cell r="D51">
            <v>0</v>
          </cell>
          <cell r="E51" t="str">
            <v>t</v>
          </cell>
          <cell r="F51">
            <v>0</v>
          </cell>
        </row>
        <row r="52">
          <cell r="A52" t="str">
            <v>M106</v>
          </cell>
          <cell r="B52" t="str">
            <v xml:space="preserve">Cimento asfáltico CAP 7 </v>
          </cell>
          <cell r="C52" t="str">
            <v>t</v>
          </cell>
          <cell r="D52">
            <v>0</v>
          </cell>
          <cell r="E52" t="str">
            <v>t</v>
          </cell>
          <cell r="F52">
            <v>0</v>
          </cell>
        </row>
        <row r="53">
          <cell r="A53" t="str">
            <v>M107</v>
          </cell>
          <cell r="B53" t="str">
            <v xml:space="preserve">Emulsão asfáltica RM-1C </v>
          </cell>
          <cell r="C53" t="str">
            <v>t</v>
          </cell>
          <cell r="D53">
            <v>0</v>
          </cell>
          <cell r="E53" t="str">
            <v>t</v>
          </cell>
          <cell r="F53">
            <v>0</v>
          </cell>
        </row>
        <row r="54">
          <cell r="A54" t="str">
            <v>M108</v>
          </cell>
          <cell r="B54" t="str">
            <v xml:space="preserve">Emulsão asfáltica RM-2C </v>
          </cell>
          <cell r="C54" t="str">
            <v>t</v>
          </cell>
          <cell r="D54">
            <v>0</v>
          </cell>
          <cell r="E54" t="str">
            <v>t</v>
          </cell>
          <cell r="F54">
            <v>0</v>
          </cell>
        </row>
        <row r="55">
          <cell r="A55" t="str">
            <v>M109</v>
          </cell>
          <cell r="B55" t="str">
            <v xml:space="preserve">Emulsão asfáltica RL-1C </v>
          </cell>
          <cell r="C55" t="str">
            <v>t</v>
          </cell>
          <cell r="D55">
            <v>0</v>
          </cell>
          <cell r="E55" t="str">
            <v>t</v>
          </cell>
          <cell r="F55">
            <v>0</v>
          </cell>
        </row>
        <row r="56">
          <cell r="A56" t="str">
            <v>M110</v>
          </cell>
          <cell r="B56" t="str">
            <v xml:space="preserve">Emulsão polim. p/ micro-rev. a  frio </v>
          </cell>
          <cell r="C56" t="str">
            <v>t</v>
          </cell>
          <cell r="D56">
            <v>0</v>
          </cell>
          <cell r="E56" t="str">
            <v>t</v>
          </cell>
          <cell r="F56">
            <v>0</v>
          </cell>
        </row>
        <row r="57">
          <cell r="A57" t="str">
            <v>M111</v>
          </cell>
          <cell r="B57" t="str">
            <v>Aditivo p/ controle de ruptura</v>
          </cell>
          <cell r="C57" t="str">
            <v>kg</v>
          </cell>
          <cell r="D57">
            <v>2.4300000000000002</v>
          </cell>
          <cell r="E57" t="str">
            <v>kg</v>
          </cell>
          <cell r="F57">
            <v>3.44</v>
          </cell>
        </row>
        <row r="58">
          <cell r="A58" t="str">
            <v>M112</v>
          </cell>
          <cell r="B58" t="str">
            <v xml:space="preserve">Aditivo sólido (fibras) </v>
          </cell>
          <cell r="C58" t="str">
            <v>kg</v>
          </cell>
          <cell r="D58">
            <v>3.7</v>
          </cell>
          <cell r="E58" t="str">
            <v>kg</v>
          </cell>
          <cell r="F58">
            <v>3.67</v>
          </cell>
        </row>
        <row r="59">
          <cell r="A59" t="str">
            <v>M114</v>
          </cell>
          <cell r="B59" t="str">
            <v xml:space="preserve">Agente rejuv. p/ recicl. a quente </v>
          </cell>
          <cell r="C59" t="str">
            <v>t</v>
          </cell>
          <cell r="D59">
            <v>0</v>
          </cell>
          <cell r="E59" t="str">
            <v>t</v>
          </cell>
          <cell r="F59">
            <v>0</v>
          </cell>
        </row>
        <row r="60">
          <cell r="A60" t="str">
            <v>M201</v>
          </cell>
          <cell r="B60" t="str">
            <v xml:space="preserve">Cimento portland CP-32 (a granel) </v>
          </cell>
          <cell r="C60" t="str">
            <v>kg</v>
          </cell>
          <cell r="D60">
            <v>0.35</v>
          </cell>
          <cell r="E60" t="str">
            <v>kg</v>
          </cell>
          <cell r="F60">
            <v>0.21</v>
          </cell>
        </row>
        <row r="61">
          <cell r="A61" t="str">
            <v>M202</v>
          </cell>
          <cell r="B61" t="str">
            <v xml:space="preserve">Cimento portland CP-32  </v>
          </cell>
          <cell r="C61" t="str">
            <v>sc</v>
          </cell>
          <cell r="D61">
            <v>18.5</v>
          </cell>
          <cell r="E61" t="str">
            <v>kg</v>
          </cell>
          <cell r="F61">
            <v>0.21199999999999999</v>
          </cell>
        </row>
        <row r="62">
          <cell r="A62" t="str">
            <v>M307</v>
          </cell>
          <cell r="B62" t="str">
            <v xml:space="preserve">Cordoalha CP-190 RB D=12,7mm </v>
          </cell>
          <cell r="C62" t="str">
            <v>kg</v>
          </cell>
          <cell r="D62">
            <v>4.3499999999999996</v>
          </cell>
          <cell r="E62" t="str">
            <v>kg</v>
          </cell>
          <cell r="F62">
            <v>5.28</v>
          </cell>
        </row>
        <row r="63">
          <cell r="A63" t="str">
            <v>M319</v>
          </cell>
          <cell r="B63" t="str">
            <v xml:space="preserve">Arame  cozido nº 18 </v>
          </cell>
          <cell r="C63" t="str">
            <v>kg</v>
          </cell>
          <cell r="D63">
            <v>3.55</v>
          </cell>
          <cell r="E63" t="str">
            <v>kg</v>
          </cell>
          <cell r="F63">
            <v>4.4400000000000004</v>
          </cell>
        </row>
        <row r="64">
          <cell r="A64" t="str">
            <v>M320</v>
          </cell>
          <cell r="B64" t="str">
            <v xml:space="preserve">Pregos (18x30) </v>
          </cell>
          <cell r="C64" t="str">
            <v>kg</v>
          </cell>
          <cell r="D64">
            <v>3.7</v>
          </cell>
          <cell r="E64" t="str">
            <v>kg</v>
          </cell>
          <cell r="F64">
            <v>4.07</v>
          </cell>
        </row>
        <row r="65">
          <cell r="A65" t="str">
            <v>M321</v>
          </cell>
          <cell r="B65" t="str">
            <v xml:space="preserve">Arame farpado nº 16 galv. simples </v>
          </cell>
          <cell r="C65" t="str">
            <v>rl</v>
          </cell>
          <cell r="D65">
            <v>58</v>
          </cell>
          <cell r="E65" t="str">
            <v>m</v>
          </cell>
          <cell r="F65">
            <v>0.24360000000000001</v>
          </cell>
        </row>
        <row r="66">
          <cell r="A66" t="str">
            <v>M322</v>
          </cell>
          <cell r="B66" t="str">
            <v>Grampo para cerca galvanizado 1x9</v>
          </cell>
          <cell r="C66" t="str">
            <v>kg</v>
          </cell>
          <cell r="D66">
            <v>4.1500000000000004</v>
          </cell>
          <cell r="E66" t="str">
            <v>kg</v>
          </cell>
          <cell r="F66">
            <v>7.6</v>
          </cell>
        </row>
        <row r="67">
          <cell r="A67" t="str">
            <v>M323</v>
          </cell>
          <cell r="B67" t="str">
            <v>Cantoneira de aço 4" x 4" x 3/8"</v>
          </cell>
          <cell r="C67" t="str">
            <v>kg</v>
          </cell>
          <cell r="D67">
            <v>2.8</v>
          </cell>
          <cell r="E67" t="str">
            <v>kg</v>
          </cell>
          <cell r="F67">
            <v>2.98</v>
          </cell>
        </row>
        <row r="68">
          <cell r="A68" t="str">
            <v>M324</v>
          </cell>
          <cell r="B68" t="str">
            <v xml:space="preserve">Pórtico metálico (15 a 17m de vão) </v>
          </cell>
          <cell r="C68" t="str">
            <v>un</v>
          </cell>
          <cell r="D68">
            <v>25000</v>
          </cell>
          <cell r="E68" t="str">
            <v>un</v>
          </cell>
          <cell r="F68">
            <v>25000</v>
          </cell>
        </row>
        <row r="69">
          <cell r="A69" t="str">
            <v>M325</v>
          </cell>
          <cell r="B69" t="str">
            <v xml:space="preserve">Trilho metálico TR-37 (usado) </v>
          </cell>
          <cell r="C69" t="str">
            <v>kg</v>
          </cell>
          <cell r="D69">
            <v>1.6</v>
          </cell>
          <cell r="E69" t="str">
            <v>kg</v>
          </cell>
          <cell r="F69">
            <v>2</v>
          </cell>
        </row>
        <row r="70">
          <cell r="A70" t="str">
            <v>M326</v>
          </cell>
          <cell r="B70" t="str">
            <v xml:space="preserve">Série de brocas S-12 D=22mm </v>
          </cell>
          <cell r="C70" t="str">
            <v>un</v>
          </cell>
          <cell r="D70">
            <v>1499.1</v>
          </cell>
          <cell r="E70" t="str">
            <v>un</v>
          </cell>
          <cell r="F70">
            <v>1543.68</v>
          </cell>
        </row>
        <row r="71">
          <cell r="A71" t="str">
            <v>M328</v>
          </cell>
          <cell r="B71" t="str">
            <v>Luva de emenda D=32mm</v>
          </cell>
          <cell r="C71" t="str">
            <v>un</v>
          </cell>
          <cell r="D71">
            <v>52.8</v>
          </cell>
          <cell r="E71" t="str">
            <v>un</v>
          </cell>
          <cell r="F71">
            <v>67.099999999999994</v>
          </cell>
        </row>
        <row r="72">
          <cell r="A72" t="str">
            <v>M330</v>
          </cell>
          <cell r="B72" t="str">
            <v>Calha met. semicircular D=40cm</v>
          </cell>
          <cell r="C72" t="str">
            <v>m</v>
          </cell>
          <cell r="D72">
            <v>123</v>
          </cell>
          <cell r="E72" t="str">
            <v>m</v>
          </cell>
          <cell r="F72">
            <v>133.04</v>
          </cell>
        </row>
        <row r="73">
          <cell r="A73" t="str">
            <v>M331</v>
          </cell>
          <cell r="B73" t="str">
            <v xml:space="preserve">Paraf. fixação calha met.(1/2" x 1") </v>
          </cell>
          <cell r="C73" t="str">
            <v>un</v>
          </cell>
          <cell r="D73">
            <v>7.1</v>
          </cell>
          <cell r="E73" t="str">
            <v>un</v>
          </cell>
          <cell r="F73">
            <v>7.44</v>
          </cell>
        </row>
        <row r="74">
          <cell r="A74" t="str">
            <v>M332</v>
          </cell>
          <cell r="B74" t="str">
            <v>Paraf. forma de madeira (1/2" x 3") com porca</v>
          </cell>
          <cell r="C74" t="str">
            <v>kg</v>
          </cell>
          <cell r="D74">
            <v>15.2</v>
          </cell>
          <cell r="E74" t="str">
            <v>kg</v>
          </cell>
          <cell r="F74">
            <v>14.9</v>
          </cell>
        </row>
        <row r="75">
          <cell r="A75" t="str">
            <v>M334</v>
          </cell>
          <cell r="B75" t="str">
            <v xml:space="preserve">Paraf. zinc. c/ fenda 1 1/2" x 3/16" </v>
          </cell>
          <cell r="C75" t="str">
            <v>un</v>
          </cell>
          <cell r="D75">
            <v>0.1</v>
          </cell>
          <cell r="E75" t="str">
            <v>un</v>
          </cell>
          <cell r="F75">
            <v>0.12</v>
          </cell>
        </row>
        <row r="76">
          <cell r="A76" t="str">
            <v>M335</v>
          </cell>
          <cell r="B76" t="str">
            <v xml:space="preserve">Paraf. zincado francês 4" x 5/16" </v>
          </cell>
          <cell r="C76" t="str">
            <v>un</v>
          </cell>
          <cell r="D76">
            <v>0.36</v>
          </cell>
          <cell r="E76" t="str">
            <v>un</v>
          </cell>
          <cell r="F76">
            <v>0.55000000000000004</v>
          </cell>
        </row>
        <row r="77">
          <cell r="A77" t="str">
            <v>M338</v>
          </cell>
          <cell r="B77" t="str">
            <v xml:space="preserve">Cano de ferro D=3/4" </v>
          </cell>
          <cell r="C77" t="str">
            <v>pç</v>
          </cell>
          <cell r="D77">
            <v>46.5</v>
          </cell>
          <cell r="E77" t="str">
            <v>m</v>
          </cell>
          <cell r="F77">
            <v>7.9916999999999998</v>
          </cell>
        </row>
        <row r="78">
          <cell r="A78" t="str">
            <v>M339</v>
          </cell>
          <cell r="B78" t="str">
            <v xml:space="preserve">Cantoneira ferro (3,0" x 3,0" x 3/8") </v>
          </cell>
          <cell r="C78" t="str">
            <v>kg</v>
          </cell>
          <cell r="D78">
            <v>3.15</v>
          </cell>
          <cell r="E78" t="str">
            <v>kg</v>
          </cell>
          <cell r="F78">
            <v>3.54</v>
          </cell>
        </row>
        <row r="79">
          <cell r="A79" t="str">
            <v>M340</v>
          </cell>
          <cell r="B79" t="str">
            <v xml:space="preserve">Tampão de ferro fundido </v>
          </cell>
          <cell r="C79" t="str">
            <v>un</v>
          </cell>
          <cell r="D79">
            <v>270</v>
          </cell>
          <cell r="E79" t="str">
            <v>un</v>
          </cell>
          <cell r="F79">
            <v>297</v>
          </cell>
        </row>
        <row r="80">
          <cell r="A80" t="str">
            <v>M341</v>
          </cell>
          <cell r="B80" t="str">
            <v xml:space="preserve">Defensa met. maleável simples </v>
          </cell>
          <cell r="C80" t="str">
            <v>mod</v>
          </cell>
          <cell r="D80">
            <v>775</v>
          </cell>
          <cell r="E80" t="str">
            <v>mod</v>
          </cell>
          <cell r="F80">
            <v>932.05</v>
          </cell>
        </row>
        <row r="81">
          <cell r="A81" t="str">
            <v>M342</v>
          </cell>
          <cell r="B81" t="str">
            <v xml:space="preserve">Defensa met. maleável dupla </v>
          </cell>
          <cell r="C81" t="str">
            <v>mod</v>
          </cell>
          <cell r="D81">
            <v>985</v>
          </cell>
          <cell r="E81" t="str">
            <v>mod</v>
          </cell>
          <cell r="F81">
            <v>1160.2</v>
          </cell>
        </row>
        <row r="82">
          <cell r="A82" t="str">
            <v>M343</v>
          </cell>
          <cell r="B82" t="str">
            <v xml:space="preserve">Defensa met. semi-maleável simples </v>
          </cell>
          <cell r="C82" t="str">
            <v>mod</v>
          </cell>
          <cell r="D82">
            <v>561</v>
          </cell>
          <cell r="E82" t="str">
            <v>mod</v>
          </cell>
          <cell r="F82">
            <v>641.11</v>
          </cell>
        </row>
        <row r="83">
          <cell r="A83" t="str">
            <v>M344</v>
          </cell>
          <cell r="B83" t="str">
            <v xml:space="preserve">Defensa met. semi-maleável dupla </v>
          </cell>
          <cell r="C83" t="str">
            <v>mod</v>
          </cell>
          <cell r="D83">
            <v>985</v>
          </cell>
          <cell r="E83" t="str">
            <v>mod</v>
          </cell>
          <cell r="F83">
            <v>1100.69</v>
          </cell>
        </row>
        <row r="84">
          <cell r="A84" t="str">
            <v>M345</v>
          </cell>
          <cell r="B84" t="str">
            <v>Chapa de aço n28 (fina) galvanizada</v>
          </cell>
          <cell r="C84" t="str">
            <v>kg</v>
          </cell>
          <cell r="D84">
            <v>4.8</v>
          </cell>
          <cell r="E84" t="str">
            <v>kg</v>
          </cell>
          <cell r="F84">
            <v>4.75</v>
          </cell>
        </row>
        <row r="85">
          <cell r="A85" t="str">
            <v>M346</v>
          </cell>
          <cell r="B85" t="str">
            <v xml:space="preserve">Chapa de aço n16 (tratada) </v>
          </cell>
          <cell r="C85" t="str">
            <v>m²</v>
          </cell>
          <cell r="D85">
            <v>98.2</v>
          </cell>
          <cell r="E85" t="str">
            <v>m²</v>
          </cell>
          <cell r="F85">
            <v>98</v>
          </cell>
        </row>
        <row r="86">
          <cell r="A86" t="str">
            <v>M347</v>
          </cell>
          <cell r="B86" t="str">
            <v xml:space="preserve">Dente p/ fresadora 1000C </v>
          </cell>
          <cell r="C86" t="str">
            <v>un</v>
          </cell>
          <cell r="D86">
            <v>23.5</v>
          </cell>
          <cell r="E86" t="str">
            <v>un</v>
          </cell>
          <cell r="F86">
            <v>34.450000000000003</v>
          </cell>
        </row>
        <row r="87">
          <cell r="A87" t="str">
            <v>M348</v>
          </cell>
          <cell r="B87" t="str">
            <v xml:space="preserve">Porta dente p/ fresadora 1000C </v>
          </cell>
          <cell r="C87" t="str">
            <v>un</v>
          </cell>
          <cell r="D87">
            <v>91.95</v>
          </cell>
          <cell r="E87" t="str">
            <v>un</v>
          </cell>
          <cell r="F87">
            <v>239.04</v>
          </cell>
        </row>
        <row r="88">
          <cell r="A88" t="str">
            <v>M349</v>
          </cell>
          <cell r="B88" t="str">
            <v xml:space="preserve">Dente p/ fresadora 2000DC </v>
          </cell>
          <cell r="C88" t="str">
            <v>un</v>
          </cell>
          <cell r="D88">
            <v>23.6</v>
          </cell>
          <cell r="E88" t="str">
            <v>un</v>
          </cell>
          <cell r="F88">
            <v>34.450000000000003</v>
          </cell>
        </row>
        <row r="89">
          <cell r="A89" t="str">
            <v>M350</v>
          </cell>
          <cell r="B89" t="str">
            <v xml:space="preserve">Porta dente p/ fresadora 2000DC </v>
          </cell>
          <cell r="C89" t="str">
            <v>un</v>
          </cell>
          <cell r="D89">
            <v>235.8</v>
          </cell>
          <cell r="E89" t="str">
            <v>un</v>
          </cell>
          <cell r="F89">
            <v>239.04</v>
          </cell>
        </row>
        <row r="90">
          <cell r="A90" t="str">
            <v>M351</v>
          </cell>
          <cell r="B90" t="str">
            <v xml:space="preserve">Estrut. (tunnel liner) D=1,6m galv. </v>
          </cell>
          <cell r="C90" t="str">
            <v>m</v>
          </cell>
          <cell r="D90">
            <v>1850</v>
          </cell>
          <cell r="E90" t="str">
            <v>m</v>
          </cell>
          <cell r="F90">
            <v>2164.4299999999998</v>
          </cell>
        </row>
        <row r="91">
          <cell r="A91" t="str">
            <v>M352</v>
          </cell>
          <cell r="B91" t="str">
            <v xml:space="preserve">Estrut.(tunnel liner) D=2,0m galv. </v>
          </cell>
          <cell r="C91" t="str">
            <v>m</v>
          </cell>
          <cell r="D91">
            <v>2201</v>
          </cell>
          <cell r="E91" t="str">
            <v>m</v>
          </cell>
          <cell r="F91">
            <v>2583.77</v>
          </cell>
        </row>
        <row r="92">
          <cell r="A92" t="str">
            <v>M353</v>
          </cell>
          <cell r="B92" t="str">
            <v xml:space="preserve">Estrut.(tunnel liner) D=1,6m epoxy </v>
          </cell>
          <cell r="C92" t="str">
            <v>m</v>
          </cell>
          <cell r="D92">
            <v>1899.15</v>
          </cell>
          <cell r="E92" t="str">
            <v>m</v>
          </cell>
          <cell r="F92">
            <v>2085.77</v>
          </cell>
        </row>
        <row r="93">
          <cell r="A93" t="str">
            <v>M354</v>
          </cell>
          <cell r="B93" t="str">
            <v xml:space="preserve">Estrut. (tunnel liner) D=2,0m epoxy  </v>
          </cell>
          <cell r="C93" t="str">
            <v>m</v>
          </cell>
          <cell r="D93">
            <v>2550.27</v>
          </cell>
          <cell r="E93" t="str">
            <v>m</v>
          </cell>
          <cell r="F93">
            <v>2613.63</v>
          </cell>
        </row>
        <row r="94">
          <cell r="A94" t="str">
            <v>M355</v>
          </cell>
          <cell r="B94" t="str">
            <v xml:space="preserve">Chapa mult. D=1,60m rev. galv. </v>
          </cell>
          <cell r="C94" t="str">
            <v>m</v>
          </cell>
          <cell r="D94">
            <v>890.2</v>
          </cell>
          <cell r="E94" t="str">
            <v>m</v>
          </cell>
          <cell r="F94">
            <v>950.19</v>
          </cell>
        </row>
        <row r="95">
          <cell r="A95" t="str">
            <v>M356</v>
          </cell>
          <cell r="B95" t="str">
            <v xml:space="preserve">Chapa mult. D=2,00m rev. galv. </v>
          </cell>
          <cell r="C95" t="str">
            <v>m</v>
          </cell>
          <cell r="D95">
            <v>1204.3699999999999</v>
          </cell>
          <cell r="E95" t="str">
            <v>m</v>
          </cell>
          <cell r="F95">
            <v>1167.3699999999999</v>
          </cell>
        </row>
        <row r="96">
          <cell r="A96" t="str">
            <v>M357</v>
          </cell>
          <cell r="B96" t="str">
            <v xml:space="preserve">Chapa mult. D=1,60m rev. epoxy </v>
          </cell>
          <cell r="C96" t="str">
            <v>m</v>
          </cell>
          <cell r="D96">
            <v>965.25</v>
          </cell>
          <cell r="E96" t="str">
            <v>m</v>
          </cell>
          <cell r="F96">
            <v>1011.99</v>
          </cell>
        </row>
        <row r="97">
          <cell r="A97" t="str">
            <v>M358</v>
          </cell>
          <cell r="B97" t="str">
            <v xml:space="preserve">Chapa mult. D=2,00m rev. epoxy </v>
          </cell>
          <cell r="C97" t="str">
            <v>m</v>
          </cell>
          <cell r="D97">
            <v>1210.44</v>
          </cell>
          <cell r="E97" t="str">
            <v>m</v>
          </cell>
          <cell r="F97">
            <v>1243.3</v>
          </cell>
        </row>
        <row r="98">
          <cell r="A98" t="str">
            <v>M359</v>
          </cell>
          <cell r="B98" t="str">
            <v xml:space="preserve">Vigas "I" 254 x 117,5mm - 1ª alma </v>
          </cell>
          <cell r="C98" t="str">
            <v>kg</v>
          </cell>
          <cell r="D98">
            <v>2.75</v>
          </cell>
          <cell r="E98" t="str">
            <v>kg</v>
          </cell>
          <cell r="F98">
            <v>3.25</v>
          </cell>
        </row>
        <row r="99">
          <cell r="A99" t="str">
            <v>M361</v>
          </cell>
          <cell r="B99" t="str">
            <v>Estrut.(tunnel liner ) D=1,2m galv.</v>
          </cell>
          <cell r="C99" t="str">
            <v>m</v>
          </cell>
          <cell r="D99">
            <v>1317.67</v>
          </cell>
          <cell r="E99" t="str">
            <v>m</v>
          </cell>
          <cell r="F99">
            <v>1552.81</v>
          </cell>
        </row>
        <row r="100">
          <cell r="A100" t="str">
            <v>M362</v>
          </cell>
          <cell r="B100" t="str">
            <v>Estrut.(tunnel liner ) D=1,2m epoxy</v>
          </cell>
          <cell r="C100" t="str">
            <v>m</v>
          </cell>
          <cell r="D100">
            <v>1407.44</v>
          </cell>
          <cell r="E100" t="str">
            <v>m</v>
          </cell>
          <cell r="F100">
            <v>1570.77</v>
          </cell>
        </row>
        <row r="101">
          <cell r="A101" t="str">
            <v>M363</v>
          </cell>
          <cell r="B101" t="str">
            <v>Bloco de desgaste p/ recicladoras</v>
          </cell>
          <cell r="E101" t="str">
            <v>un</v>
          </cell>
          <cell r="F101">
            <v>671.43</v>
          </cell>
        </row>
        <row r="102">
          <cell r="A102" t="str">
            <v>M364</v>
          </cell>
          <cell r="B102" t="str">
            <v>Porta dentes p/ recicladoras</v>
          </cell>
          <cell r="E102" t="str">
            <v>un</v>
          </cell>
          <cell r="F102">
            <v>258.2</v>
          </cell>
        </row>
        <row r="103">
          <cell r="A103" t="str">
            <v>M365</v>
          </cell>
          <cell r="B103" t="str">
            <v>Dente de corte (W6/22) p/ reciclad</v>
          </cell>
          <cell r="E103" t="str">
            <v>un</v>
          </cell>
          <cell r="F103">
            <v>27.7</v>
          </cell>
        </row>
        <row r="104">
          <cell r="A104" t="str">
            <v>M366</v>
          </cell>
          <cell r="B104" t="str">
            <v>Dente de corte (W7/22) p/ reciclad</v>
          </cell>
          <cell r="E104" t="str">
            <v>un</v>
          </cell>
          <cell r="F104">
            <v>34.35</v>
          </cell>
        </row>
        <row r="105">
          <cell r="A105" t="str">
            <v>M367</v>
          </cell>
          <cell r="B105" t="str">
            <v>Parafuso fixação porta dente</v>
          </cell>
          <cell r="E105" t="str">
            <v>un</v>
          </cell>
          <cell r="F105">
            <v>29.19</v>
          </cell>
        </row>
        <row r="106">
          <cell r="A106" t="str">
            <v>M368</v>
          </cell>
          <cell r="B106" t="str">
            <v>Plug proteção parafuso p/ reciclad</v>
          </cell>
          <cell r="E106" t="str">
            <v>un</v>
          </cell>
          <cell r="F106">
            <v>2.5299999999999998</v>
          </cell>
        </row>
        <row r="107">
          <cell r="A107" t="str">
            <v>M369</v>
          </cell>
          <cell r="B107" t="str">
            <v>Anel borracha p/ assento porta dente</v>
          </cell>
          <cell r="E107" t="str">
            <v>un</v>
          </cell>
          <cell r="F107">
            <v>2.1</v>
          </cell>
        </row>
        <row r="108">
          <cell r="A108" t="str">
            <v>M370</v>
          </cell>
          <cell r="B108" t="str">
            <v xml:space="preserve">Bainha metálica diam. int.=45mm MAC </v>
          </cell>
          <cell r="C108" t="str">
            <v>m</v>
          </cell>
          <cell r="D108">
            <v>9</v>
          </cell>
          <cell r="E108" t="str">
            <v>m</v>
          </cell>
          <cell r="F108">
            <v>10</v>
          </cell>
        </row>
        <row r="109">
          <cell r="A109" t="str">
            <v>M371</v>
          </cell>
          <cell r="B109" t="str">
            <v xml:space="preserve">Bainha metálica diam. int.=60mm MAC </v>
          </cell>
          <cell r="C109" t="str">
            <v>m</v>
          </cell>
          <cell r="D109">
            <v>13.65</v>
          </cell>
          <cell r="E109" t="str">
            <v>m</v>
          </cell>
          <cell r="F109">
            <v>16.5</v>
          </cell>
        </row>
        <row r="110">
          <cell r="A110" t="str">
            <v>M372</v>
          </cell>
          <cell r="B110" t="str">
            <v xml:space="preserve">Bainha metálica diam. int.=55mm MAC </v>
          </cell>
          <cell r="C110" t="str">
            <v>m</v>
          </cell>
          <cell r="D110">
            <v>11.7</v>
          </cell>
          <cell r="E110" t="str">
            <v>m</v>
          </cell>
          <cell r="F110">
            <v>14</v>
          </cell>
        </row>
        <row r="111">
          <cell r="A111" t="str">
            <v>M373</v>
          </cell>
          <cell r="B111" t="str">
            <v xml:space="preserve">Bainha metálica diam. int.=70mm MAC </v>
          </cell>
          <cell r="C111" t="str">
            <v>m</v>
          </cell>
          <cell r="D111">
            <v>15.3</v>
          </cell>
          <cell r="E111" t="str">
            <v>m</v>
          </cell>
          <cell r="F111">
            <v>18.5</v>
          </cell>
        </row>
        <row r="112">
          <cell r="A112" t="str">
            <v>M374</v>
          </cell>
          <cell r="B112" t="str">
            <v xml:space="preserve">Ancoragem p/ cabo 4V D=1/2" MAC </v>
          </cell>
          <cell r="C112" t="str">
            <v>cj</v>
          </cell>
          <cell r="D112">
            <v>174</v>
          </cell>
          <cell r="E112" t="str">
            <v>cj</v>
          </cell>
          <cell r="F112">
            <v>208</v>
          </cell>
        </row>
        <row r="113">
          <cell r="A113" t="str">
            <v>M375</v>
          </cell>
          <cell r="B113" t="str">
            <v xml:space="preserve">Ancoragem p/ cabo 6V D=1/2" MAC </v>
          </cell>
          <cell r="C113" t="str">
            <v>cj</v>
          </cell>
          <cell r="D113">
            <v>273</v>
          </cell>
          <cell r="E113" t="str">
            <v>cj</v>
          </cell>
          <cell r="F113">
            <v>327</v>
          </cell>
        </row>
        <row r="114">
          <cell r="A114" t="str">
            <v>M376</v>
          </cell>
          <cell r="B114" t="str">
            <v xml:space="preserve">Ancoragem p/ cabo 7V D=1/2" MAC </v>
          </cell>
          <cell r="C114" t="str">
            <v>cj</v>
          </cell>
          <cell r="D114">
            <v>273</v>
          </cell>
          <cell r="E114" t="str">
            <v>cj</v>
          </cell>
          <cell r="F114">
            <v>327</v>
          </cell>
        </row>
        <row r="115">
          <cell r="A115" t="str">
            <v>M377</v>
          </cell>
          <cell r="B115" t="str">
            <v xml:space="preserve">Ancoragem p/ cabo 12V D=1/2" MAC </v>
          </cell>
          <cell r="C115" t="str">
            <v>cj</v>
          </cell>
          <cell r="D115">
            <v>553</v>
          </cell>
          <cell r="E115" t="str">
            <v>cj</v>
          </cell>
          <cell r="F115">
            <v>663</v>
          </cell>
        </row>
        <row r="116">
          <cell r="A116" t="str">
            <v>M378</v>
          </cell>
          <cell r="B116" t="str">
            <v xml:space="preserve">Apoio do porta dente frezad. 2000DC </v>
          </cell>
          <cell r="C116" t="str">
            <v>un</v>
          </cell>
          <cell r="D116">
            <v>625.80999999999995</v>
          </cell>
          <cell r="E116" t="str">
            <v>un</v>
          </cell>
          <cell r="F116">
            <v>820</v>
          </cell>
        </row>
        <row r="117">
          <cell r="A117" t="str">
            <v>M380</v>
          </cell>
          <cell r="B117" t="str">
            <v xml:space="preserve">Bainha metálica D=45mm STUP </v>
          </cell>
          <cell r="C117" t="str">
            <v>m</v>
          </cell>
          <cell r="D117">
            <v>12.17</v>
          </cell>
          <cell r="E117" t="str">
            <v>m</v>
          </cell>
          <cell r="F117">
            <v>12.17</v>
          </cell>
        </row>
        <row r="118">
          <cell r="A118" t="str">
            <v>M381</v>
          </cell>
          <cell r="B118" t="str">
            <v xml:space="preserve">Bainha metálica D=60mm STUP </v>
          </cell>
          <cell r="C118" t="str">
            <v>m</v>
          </cell>
          <cell r="D118">
            <v>14.51</v>
          </cell>
          <cell r="E118" t="str">
            <v>m</v>
          </cell>
          <cell r="F118">
            <v>14.51</v>
          </cell>
        </row>
        <row r="119">
          <cell r="A119" t="str">
            <v>M382</v>
          </cell>
          <cell r="B119" t="str">
            <v xml:space="preserve">Bainha metálica D=55mm STUP </v>
          </cell>
          <cell r="C119" t="str">
            <v>m</v>
          </cell>
          <cell r="D119">
            <v>14.51</v>
          </cell>
          <cell r="E119" t="str">
            <v>m</v>
          </cell>
          <cell r="F119">
            <v>14.15</v>
          </cell>
        </row>
        <row r="120">
          <cell r="A120" t="str">
            <v>M383</v>
          </cell>
          <cell r="B120" t="str">
            <v xml:space="preserve">Bainha metálica D=70mm STUP </v>
          </cell>
          <cell r="C120" t="str">
            <v>m</v>
          </cell>
          <cell r="D120">
            <v>16.149999999999999</v>
          </cell>
          <cell r="E120" t="str">
            <v>m</v>
          </cell>
          <cell r="F120">
            <v>16.149999999999999</v>
          </cell>
        </row>
        <row r="121">
          <cell r="A121" t="str">
            <v>M384</v>
          </cell>
          <cell r="B121" t="str">
            <v xml:space="preserve">Ancoragem p/ cabo 4V D=1/2" STUP </v>
          </cell>
          <cell r="C121" t="str">
            <v>cj</v>
          </cell>
          <cell r="D121">
            <v>181.7</v>
          </cell>
          <cell r="E121" t="str">
            <v>cj</v>
          </cell>
          <cell r="F121">
            <v>207.52</v>
          </cell>
        </row>
        <row r="122">
          <cell r="A122" t="str">
            <v>M385</v>
          </cell>
          <cell r="B122" t="str">
            <v xml:space="preserve">Ancoragem p/ cabo 6V D=1/2" STUP </v>
          </cell>
          <cell r="C122" t="str">
            <v>cj</v>
          </cell>
          <cell r="D122">
            <v>273</v>
          </cell>
          <cell r="E122" t="str">
            <v>cj</v>
          </cell>
          <cell r="F122">
            <v>332.22</v>
          </cell>
        </row>
        <row r="123">
          <cell r="A123" t="str">
            <v>M386</v>
          </cell>
          <cell r="B123" t="str">
            <v xml:space="preserve">Ancoragem p/ cabo 7V D=1/2" STUP </v>
          </cell>
          <cell r="C123" t="str">
            <v>cj</v>
          </cell>
          <cell r="D123">
            <v>326</v>
          </cell>
          <cell r="E123" t="str">
            <v>cj</v>
          </cell>
          <cell r="F123">
            <v>349.5</v>
          </cell>
        </row>
        <row r="124">
          <cell r="A124" t="str">
            <v>M387</v>
          </cell>
          <cell r="B124" t="str">
            <v xml:space="preserve">Ancoragem p/ cabo 12V D=1/2" STUP </v>
          </cell>
          <cell r="C124" t="str">
            <v>cj</v>
          </cell>
          <cell r="D124">
            <v>643</v>
          </cell>
          <cell r="E124" t="str">
            <v>cj</v>
          </cell>
          <cell r="F124">
            <v>690</v>
          </cell>
        </row>
        <row r="125">
          <cell r="A125" t="str">
            <v>M390</v>
          </cell>
          <cell r="B125" t="str">
            <v xml:space="preserve">Porca de ancoragem D=32mm </v>
          </cell>
          <cell r="C125" t="str">
            <v>un</v>
          </cell>
          <cell r="D125">
            <v>34.1</v>
          </cell>
          <cell r="E125" t="str">
            <v>un</v>
          </cell>
          <cell r="F125">
            <v>42.9</v>
          </cell>
        </row>
        <row r="126">
          <cell r="A126" t="str">
            <v>M391</v>
          </cell>
          <cell r="B126" t="str">
            <v xml:space="preserve">Contra porca h=35mm D=32mm </v>
          </cell>
          <cell r="C126" t="str">
            <v>un</v>
          </cell>
          <cell r="D126">
            <v>14.3</v>
          </cell>
          <cell r="E126" t="str">
            <v>un</v>
          </cell>
          <cell r="F126">
            <v>18.7</v>
          </cell>
        </row>
        <row r="127">
          <cell r="A127" t="str">
            <v>M392</v>
          </cell>
          <cell r="B127" t="str">
            <v xml:space="preserve">Aço ST 85/105 D=32mm </v>
          </cell>
          <cell r="C127" t="str">
            <v>m</v>
          </cell>
          <cell r="D127">
            <v>33.6</v>
          </cell>
          <cell r="E127" t="str">
            <v>m</v>
          </cell>
          <cell r="F127">
            <v>49</v>
          </cell>
        </row>
        <row r="128">
          <cell r="A128" t="str">
            <v>M393</v>
          </cell>
          <cell r="B128" t="str">
            <v xml:space="preserve">Placa de ancoragem - 200x200x38mm </v>
          </cell>
          <cell r="C128" t="str">
            <v>un</v>
          </cell>
          <cell r="D128">
            <v>71.400000000000006</v>
          </cell>
          <cell r="E128" t="str">
            <v>un</v>
          </cell>
          <cell r="F128">
            <v>92.4</v>
          </cell>
        </row>
        <row r="129">
          <cell r="A129" t="str">
            <v>M394</v>
          </cell>
          <cell r="B129" t="str">
            <v xml:space="preserve">Bainha metálica D=40mm </v>
          </cell>
          <cell r="C129" t="str">
            <v>m</v>
          </cell>
          <cell r="D129">
            <v>12.17</v>
          </cell>
          <cell r="E129" t="str">
            <v>m</v>
          </cell>
          <cell r="F129">
            <v>12.17</v>
          </cell>
        </row>
        <row r="130">
          <cell r="A130" t="str">
            <v>M395</v>
          </cell>
          <cell r="B130" t="str">
            <v xml:space="preserve">Bits p/ estabil. e recicl. RR/SS250 </v>
          </cell>
          <cell r="C130" t="str">
            <v>un</v>
          </cell>
          <cell r="D130">
            <v>27.6</v>
          </cell>
          <cell r="E130" t="str">
            <v>un</v>
          </cell>
          <cell r="F130">
            <v>24.87</v>
          </cell>
        </row>
        <row r="131">
          <cell r="A131" t="str">
            <v>M396</v>
          </cell>
          <cell r="B131" t="str">
            <v xml:space="preserve">Porta dente p/ est. e rec. RR/SS250 </v>
          </cell>
          <cell r="C131" t="str">
            <v>un</v>
          </cell>
          <cell r="D131">
            <v>207.48</v>
          </cell>
          <cell r="E131" t="str">
            <v>un</v>
          </cell>
          <cell r="F131">
            <v>115.04</v>
          </cell>
        </row>
        <row r="132">
          <cell r="A132" t="str">
            <v>M397</v>
          </cell>
          <cell r="B132" t="str">
            <v xml:space="preserve">Dente de  corte para equip. recicl. </v>
          </cell>
          <cell r="C132" t="str">
            <v>un</v>
          </cell>
          <cell r="D132">
            <v>0</v>
          </cell>
          <cell r="E132" t="str">
            <v>un</v>
          </cell>
          <cell r="F132">
            <v>2.94</v>
          </cell>
        </row>
        <row r="133">
          <cell r="A133" t="str">
            <v>M398</v>
          </cell>
          <cell r="B133" t="str">
            <v xml:space="preserve">Chapa de 8,00 mm </v>
          </cell>
          <cell r="C133" t="str">
            <v>kg</v>
          </cell>
          <cell r="D133">
            <v>2.2000000000000002</v>
          </cell>
          <cell r="E133" t="str">
            <v>kg</v>
          </cell>
          <cell r="F133">
            <v>2.41</v>
          </cell>
        </row>
        <row r="134">
          <cell r="A134" t="str">
            <v>M401</v>
          </cell>
          <cell r="B134" t="str">
            <v xml:space="preserve">Pontaletes D=15cm (tronco p/ esc.) </v>
          </cell>
          <cell r="C134" t="str">
            <v>m</v>
          </cell>
          <cell r="D134">
            <v>1.5</v>
          </cell>
          <cell r="E134" t="str">
            <v>m</v>
          </cell>
          <cell r="F134">
            <v>1.41</v>
          </cell>
        </row>
        <row r="135">
          <cell r="A135" t="str">
            <v>M402</v>
          </cell>
          <cell r="B135" t="str">
            <v xml:space="preserve">Pontaletes D=20 cm (tronco p/ esc.)m </v>
          </cell>
          <cell r="C135" t="str">
            <v>m</v>
          </cell>
          <cell r="D135">
            <v>1</v>
          </cell>
          <cell r="E135" t="str">
            <v>m</v>
          </cell>
          <cell r="F135">
            <v>1.41</v>
          </cell>
        </row>
        <row r="136">
          <cell r="A136" t="str">
            <v>M403</v>
          </cell>
          <cell r="B136" t="str">
            <v xml:space="preserve">Mourão madeira H=2,15m D=9cm </v>
          </cell>
          <cell r="C136" t="str">
            <v>un</v>
          </cell>
          <cell r="D136">
            <v>7.65</v>
          </cell>
          <cell r="E136" t="str">
            <v>un</v>
          </cell>
          <cell r="F136">
            <v>11.3</v>
          </cell>
        </row>
        <row r="137">
          <cell r="A137" t="str">
            <v>M404</v>
          </cell>
          <cell r="B137" t="str">
            <v xml:space="preserve">Mourão madeira H=2,50m D=12cm </v>
          </cell>
          <cell r="C137" t="str">
            <v>un</v>
          </cell>
          <cell r="D137">
            <v>7.65</v>
          </cell>
          <cell r="E137" t="str">
            <v>un</v>
          </cell>
          <cell r="F137">
            <v>11.3</v>
          </cell>
        </row>
        <row r="138">
          <cell r="A138" t="str">
            <v>M405</v>
          </cell>
          <cell r="B138" t="str">
            <v xml:space="preserve">Ripas de 2,5cm x 5,0cm </v>
          </cell>
          <cell r="C138" t="str">
            <v>m</v>
          </cell>
          <cell r="D138">
            <v>0.5</v>
          </cell>
          <cell r="E138" t="str">
            <v>m</v>
          </cell>
          <cell r="F138">
            <v>0.65</v>
          </cell>
        </row>
        <row r="139">
          <cell r="A139" t="str">
            <v>M406</v>
          </cell>
          <cell r="B139" t="str">
            <v xml:space="preserve">Caibros de 7,5cm x 7,5cm </v>
          </cell>
          <cell r="C139" t="str">
            <v>m</v>
          </cell>
          <cell r="D139">
            <v>2</v>
          </cell>
          <cell r="E139" t="str">
            <v>m</v>
          </cell>
          <cell r="F139">
            <v>2</v>
          </cell>
        </row>
        <row r="140">
          <cell r="A140" t="str">
            <v>M407</v>
          </cell>
          <cell r="B140" t="str">
            <v>Tábua pinho de 1ª 2,5cm x 15,0cm</v>
          </cell>
          <cell r="C140" t="str">
            <v>m</v>
          </cell>
          <cell r="D140">
            <v>1.9</v>
          </cell>
          <cell r="E140" t="str">
            <v>m</v>
          </cell>
          <cell r="F140">
            <v>2.7</v>
          </cell>
        </row>
        <row r="141">
          <cell r="A141" t="str">
            <v>M408</v>
          </cell>
          <cell r="B141" t="str">
            <v>Tábua de 5ª 2,5cm x 30,0cm</v>
          </cell>
          <cell r="C141" t="str">
            <v>m</v>
          </cell>
          <cell r="D141">
            <v>4.4000000000000004</v>
          </cell>
          <cell r="E141" t="str">
            <v>m</v>
          </cell>
          <cell r="F141">
            <v>4.5999999999999996</v>
          </cell>
        </row>
        <row r="142">
          <cell r="A142" t="str">
            <v>M409</v>
          </cell>
          <cell r="B142" t="str">
            <v>Pranchão de 1ª de 5,0cm x 30,0cm</v>
          </cell>
          <cell r="C142" t="str">
            <v>m</v>
          </cell>
          <cell r="D142">
            <v>12.3</v>
          </cell>
          <cell r="E142" t="str">
            <v>m</v>
          </cell>
          <cell r="F142">
            <v>15</v>
          </cell>
        </row>
        <row r="143">
          <cell r="A143" t="str">
            <v>M410</v>
          </cell>
          <cell r="B143" t="str">
            <v xml:space="preserve">Compensado resinado de 17mm </v>
          </cell>
          <cell r="C143" t="str">
            <v>un</v>
          </cell>
          <cell r="D143">
            <v>31</v>
          </cell>
          <cell r="E143" t="str">
            <v>m²</v>
          </cell>
          <cell r="F143">
            <v>14.710699999999999</v>
          </cell>
        </row>
        <row r="144">
          <cell r="A144" t="str">
            <v>M411</v>
          </cell>
          <cell r="B144" t="str">
            <v xml:space="preserve">Compensado plastificado de 17mm </v>
          </cell>
          <cell r="C144" t="str">
            <v>un</v>
          </cell>
          <cell r="D144">
            <v>52.8</v>
          </cell>
          <cell r="E144" t="str">
            <v>m²</v>
          </cell>
          <cell r="F144">
            <v>24.545500000000001</v>
          </cell>
        </row>
        <row r="145">
          <cell r="A145" t="str">
            <v>M412</v>
          </cell>
          <cell r="B145" t="str">
            <v xml:space="preserve">Gastalho 10 x 2,0cm </v>
          </cell>
          <cell r="C145" t="str">
            <v>m</v>
          </cell>
          <cell r="D145">
            <v>0.8</v>
          </cell>
          <cell r="E145" t="str">
            <v>m</v>
          </cell>
          <cell r="F145">
            <v>1.2</v>
          </cell>
        </row>
        <row r="146">
          <cell r="A146" t="str">
            <v>M413</v>
          </cell>
          <cell r="B146" t="str">
            <v xml:space="preserve">Gastalho 10 x 2,5cm </v>
          </cell>
          <cell r="C146" t="str">
            <v>m</v>
          </cell>
          <cell r="D146">
            <v>1.4</v>
          </cell>
          <cell r="E146" t="str">
            <v>m</v>
          </cell>
          <cell r="F146">
            <v>1.2</v>
          </cell>
        </row>
        <row r="147">
          <cell r="A147" t="str">
            <v>M414</v>
          </cell>
          <cell r="B147" t="str">
            <v xml:space="preserve">Pranchão 7,5 x 30,0cm </v>
          </cell>
          <cell r="C147" t="str">
            <v>un</v>
          </cell>
          <cell r="D147">
            <v>21.34</v>
          </cell>
          <cell r="E147" t="str">
            <v>un</v>
          </cell>
          <cell r="F147">
            <v>30</v>
          </cell>
        </row>
        <row r="148">
          <cell r="A148" t="str">
            <v>M415</v>
          </cell>
          <cell r="B148" t="str">
            <v xml:space="preserve">Tábua 2,5 x 22,5cm </v>
          </cell>
          <cell r="C148" t="str">
            <v>un</v>
          </cell>
          <cell r="D148">
            <v>1.3</v>
          </cell>
          <cell r="E148" t="str">
            <v>m</v>
          </cell>
          <cell r="F148">
            <v>3</v>
          </cell>
        </row>
        <row r="149">
          <cell r="A149" t="str">
            <v>M501</v>
          </cell>
          <cell r="B149" t="str">
            <v xml:space="preserve">Dinamite a 60% (gelatina especial) </v>
          </cell>
          <cell r="C149" t="str">
            <v>kg</v>
          </cell>
          <cell r="D149">
            <v>7.4</v>
          </cell>
          <cell r="E149" t="str">
            <v>kg</v>
          </cell>
          <cell r="F149">
            <v>6</v>
          </cell>
        </row>
        <row r="150">
          <cell r="A150" t="str">
            <v>M503</v>
          </cell>
          <cell r="B150" t="str">
            <v xml:space="preserve">Espoleta comum n.8 </v>
          </cell>
          <cell r="C150" t="str">
            <v>un</v>
          </cell>
          <cell r="D150">
            <v>1</v>
          </cell>
          <cell r="E150" t="str">
            <v>un</v>
          </cell>
          <cell r="F150">
            <v>1</v>
          </cell>
        </row>
        <row r="151">
          <cell r="A151" t="str">
            <v>M505</v>
          </cell>
          <cell r="B151" t="str">
            <v xml:space="preserve">Cordel detonante NP10 </v>
          </cell>
          <cell r="C151" t="str">
            <v>m</v>
          </cell>
          <cell r="D151">
            <v>0.9</v>
          </cell>
          <cell r="E151" t="str">
            <v>m</v>
          </cell>
          <cell r="F151">
            <v>0.8</v>
          </cell>
        </row>
        <row r="152">
          <cell r="A152" t="str">
            <v>M507</v>
          </cell>
          <cell r="B152" t="str">
            <v xml:space="preserve">Retardador de cordel </v>
          </cell>
          <cell r="C152" t="str">
            <v>un</v>
          </cell>
          <cell r="D152">
            <v>8.9</v>
          </cell>
          <cell r="E152" t="str">
            <v>un</v>
          </cell>
          <cell r="F152">
            <v>10</v>
          </cell>
        </row>
        <row r="153">
          <cell r="A153" t="str">
            <v>M508</v>
          </cell>
          <cell r="B153" t="str">
            <v xml:space="preserve">Estopim </v>
          </cell>
          <cell r="C153" t="str">
            <v>m</v>
          </cell>
          <cell r="D153">
            <v>0.9</v>
          </cell>
          <cell r="E153" t="str">
            <v>m</v>
          </cell>
          <cell r="F153">
            <v>0.8</v>
          </cell>
        </row>
        <row r="154">
          <cell r="A154" t="str">
            <v>M600</v>
          </cell>
          <cell r="B154" t="str">
            <v xml:space="preserve">Tinta refletiva alquídica p/ 1 ano </v>
          </cell>
          <cell r="C154" t="str">
            <v>ba</v>
          </cell>
          <cell r="D154">
            <v>196.3</v>
          </cell>
          <cell r="E154" t="str">
            <v>l</v>
          </cell>
          <cell r="F154">
            <v>14.07</v>
          </cell>
        </row>
        <row r="155">
          <cell r="A155" t="str">
            <v>M601</v>
          </cell>
          <cell r="B155" t="str">
            <v xml:space="preserve">Tinta refletiva acrílica p/ 2 anos </v>
          </cell>
          <cell r="C155" t="str">
            <v>ba</v>
          </cell>
          <cell r="D155">
            <v>231</v>
          </cell>
          <cell r="E155" t="str">
            <v>l</v>
          </cell>
          <cell r="F155">
            <v>14.07</v>
          </cell>
        </row>
        <row r="156">
          <cell r="A156" t="str">
            <v>M602</v>
          </cell>
          <cell r="B156" t="str">
            <v xml:space="preserve">Adubo NPK (4.14.8) </v>
          </cell>
          <cell r="C156" t="str">
            <v>kg</v>
          </cell>
          <cell r="D156">
            <v>0.9</v>
          </cell>
          <cell r="E156" t="str">
            <v>kg</v>
          </cell>
          <cell r="F156">
            <v>0.64</v>
          </cell>
        </row>
        <row r="157">
          <cell r="A157" t="str">
            <v>M603</v>
          </cell>
          <cell r="B157" t="str">
            <v xml:space="preserve">Inseticida </v>
          </cell>
          <cell r="C157" t="str">
            <v>l</v>
          </cell>
          <cell r="D157">
            <v>25.5</v>
          </cell>
          <cell r="E157" t="str">
            <v>l</v>
          </cell>
          <cell r="F157">
            <v>21.6</v>
          </cell>
        </row>
        <row r="158">
          <cell r="A158" t="str">
            <v>M604</v>
          </cell>
          <cell r="B158" t="str">
            <v xml:space="preserve">Aditivo plastiment BV-40 </v>
          </cell>
          <cell r="C158" t="str">
            <v>tam</v>
          </cell>
          <cell r="D158">
            <v>785.8</v>
          </cell>
          <cell r="E158" t="str">
            <v>kg</v>
          </cell>
          <cell r="F158">
            <v>1.8088</v>
          </cell>
        </row>
        <row r="159">
          <cell r="A159" t="str">
            <v>M605</v>
          </cell>
          <cell r="B159" t="str">
            <v xml:space="preserve">Cola para tubo PVC </v>
          </cell>
          <cell r="C159" t="str">
            <v>tb</v>
          </cell>
          <cell r="D159">
            <v>1.9</v>
          </cell>
          <cell r="E159" t="str">
            <v>gr</v>
          </cell>
          <cell r="F159">
            <v>3.1199999999999999E-2</v>
          </cell>
        </row>
        <row r="160">
          <cell r="A160" t="str">
            <v>M606</v>
          </cell>
          <cell r="B160" t="str">
            <v xml:space="preserve">Tinta anti-corrosiva </v>
          </cell>
          <cell r="C160" t="str">
            <v>ba</v>
          </cell>
          <cell r="D160">
            <v>183</v>
          </cell>
          <cell r="E160" t="str">
            <v>l</v>
          </cell>
          <cell r="F160">
            <v>11.13</v>
          </cell>
        </row>
        <row r="161">
          <cell r="A161" t="str">
            <v>M607</v>
          </cell>
          <cell r="B161" t="str">
            <v xml:space="preserve">Óleo de linhaça </v>
          </cell>
          <cell r="C161" t="str">
            <v>tam</v>
          </cell>
          <cell r="D161">
            <v>880</v>
          </cell>
          <cell r="E161" t="str">
            <v>l</v>
          </cell>
          <cell r="F161">
            <v>3.7</v>
          </cell>
        </row>
        <row r="162">
          <cell r="A162" t="str">
            <v>M608</v>
          </cell>
          <cell r="B162" t="str">
            <v xml:space="preserve">Detergente </v>
          </cell>
          <cell r="C162" t="str">
            <v>ba</v>
          </cell>
          <cell r="D162">
            <v>22.9</v>
          </cell>
          <cell r="E162" t="str">
            <v>l</v>
          </cell>
          <cell r="F162">
            <v>1.78</v>
          </cell>
        </row>
        <row r="163">
          <cell r="A163" t="str">
            <v>M609</v>
          </cell>
          <cell r="B163" t="str">
            <v xml:space="preserve">Tinta esmalte sintético fosco </v>
          </cell>
          <cell r="C163" t="str">
            <v>ba</v>
          </cell>
          <cell r="D163">
            <v>188.5</v>
          </cell>
          <cell r="E163" t="str">
            <v>l</v>
          </cell>
          <cell r="F163">
            <v>11.13</v>
          </cell>
        </row>
        <row r="164">
          <cell r="A164" t="str">
            <v>M610</v>
          </cell>
          <cell r="B164" t="str">
            <v xml:space="preserve">Pintura epóxica - barra D=32mm </v>
          </cell>
          <cell r="C164" t="str">
            <v>m</v>
          </cell>
          <cell r="D164">
            <v>5.3</v>
          </cell>
          <cell r="E164" t="str">
            <v>m</v>
          </cell>
          <cell r="F164">
            <v>5.5</v>
          </cell>
        </row>
        <row r="165">
          <cell r="A165" t="str">
            <v>M611</v>
          </cell>
          <cell r="B165" t="str">
            <v xml:space="preserve">Redutor tipo 2002 prim. qualidade </v>
          </cell>
          <cell r="C165" t="str">
            <v>ba</v>
          </cell>
          <cell r="D165">
            <v>5.7</v>
          </cell>
          <cell r="E165" t="str">
            <v>l</v>
          </cell>
          <cell r="F165">
            <v>7.26</v>
          </cell>
        </row>
        <row r="166">
          <cell r="A166" t="str">
            <v>M612</v>
          </cell>
          <cell r="B166" t="str">
            <v xml:space="preserve">Lixa para ferro n.100 </v>
          </cell>
          <cell r="C166" t="str">
            <v>un</v>
          </cell>
          <cell r="D166">
            <v>1.4</v>
          </cell>
          <cell r="E166" t="str">
            <v>un</v>
          </cell>
          <cell r="F166">
            <v>2</v>
          </cell>
        </row>
        <row r="167">
          <cell r="A167" t="str">
            <v>M613</v>
          </cell>
          <cell r="B167" t="str">
            <v>Tinta a Base de resina alquidic</v>
          </cell>
          <cell r="C167" t="str">
            <v>ba</v>
          </cell>
          <cell r="D167">
            <v>10.35</v>
          </cell>
          <cell r="E167" t="str">
            <v>l</v>
          </cell>
          <cell r="F167">
            <v>11.13</v>
          </cell>
        </row>
        <row r="168">
          <cell r="A168" t="str">
            <v>M614</v>
          </cell>
          <cell r="B168" t="str">
            <v>Produtos químicos</v>
          </cell>
          <cell r="C168" t="str">
            <v>ba</v>
          </cell>
          <cell r="D168">
            <v>285.12</v>
          </cell>
          <cell r="E168" t="str">
            <v>I</v>
          </cell>
          <cell r="F168">
            <v>15.96</v>
          </cell>
        </row>
        <row r="169">
          <cell r="A169" t="str">
            <v>M615</v>
          </cell>
          <cell r="B169" t="str">
            <v xml:space="preserve">Microesferas PRE-MIX </v>
          </cell>
          <cell r="C169" t="str">
            <v>kg</v>
          </cell>
          <cell r="D169">
            <v>3.6</v>
          </cell>
          <cell r="E169" t="str">
            <v>kg</v>
          </cell>
          <cell r="F169">
            <v>2.8</v>
          </cell>
        </row>
        <row r="170">
          <cell r="A170" t="str">
            <v>M616</v>
          </cell>
          <cell r="B170" t="str">
            <v xml:space="preserve">Microesferas DROP-ON </v>
          </cell>
          <cell r="C170" t="str">
            <v>kg</v>
          </cell>
          <cell r="D170">
            <v>3.6</v>
          </cell>
          <cell r="E170" t="str">
            <v>kg</v>
          </cell>
          <cell r="F170">
            <v>2.8</v>
          </cell>
        </row>
        <row r="171">
          <cell r="A171" t="str">
            <v>M617</v>
          </cell>
          <cell r="B171" t="str">
            <v xml:space="preserve">Massa termoplástica para extrusão </v>
          </cell>
          <cell r="C171" t="str">
            <v>sc</v>
          </cell>
          <cell r="D171">
            <v>6.27</v>
          </cell>
          <cell r="E171" t="str">
            <v>kg</v>
          </cell>
          <cell r="F171">
            <v>6.93</v>
          </cell>
        </row>
        <row r="172">
          <cell r="A172" t="str">
            <v>M618</v>
          </cell>
          <cell r="B172" t="str">
            <v xml:space="preserve">Massa termoplástica para aspersão </v>
          </cell>
          <cell r="C172" t="str">
            <v>sc</v>
          </cell>
          <cell r="D172">
            <v>6.27</v>
          </cell>
          <cell r="E172" t="str">
            <v>kg</v>
          </cell>
          <cell r="F172">
            <v>6.93</v>
          </cell>
        </row>
        <row r="173">
          <cell r="A173" t="str">
            <v>M619</v>
          </cell>
          <cell r="B173" t="str">
            <v xml:space="preserve">Cola poliester </v>
          </cell>
          <cell r="C173" t="str">
            <v>kg</v>
          </cell>
          <cell r="D173">
            <v>7.2</v>
          </cell>
          <cell r="E173" t="str">
            <v>kg</v>
          </cell>
          <cell r="F173">
            <v>7</v>
          </cell>
        </row>
        <row r="174">
          <cell r="A174" t="str">
            <v>M620</v>
          </cell>
          <cell r="B174" t="str">
            <v xml:space="preserve">Protetor de cura do concreto </v>
          </cell>
          <cell r="C174" t="str">
            <v>tam</v>
          </cell>
          <cell r="D174">
            <v>852.08</v>
          </cell>
          <cell r="E174" t="str">
            <v>kg</v>
          </cell>
          <cell r="F174">
            <v>2.2402000000000002</v>
          </cell>
        </row>
        <row r="175">
          <cell r="A175" t="str">
            <v>M621</v>
          </cell>
          <cell r="B175" t="str">
            <v xml:space="preserve">Desmoldante </v>
          </cell>
          <cell r="C175" t="str">
            <v>tam</v>
          </cell>
          <cell r="D175">
            <v>903.96</v>
          </cell>
          <cell r="E175" t="str">
            <v>kg</v>
          </cell>
          <cell r="F175">
            <v>2.3752</v>
          </cell>
        </row>
        <row r="176">
          <cell r="A176" t="str">
            <v>M622</v>
          </cell>
          <cell r="B176" t="str">
            <v xml:space="preserve">Interplast N </v>
          </cell>
          <cell r="C176" t="str">
            <v>sc</v>
          </cell>
          <cell r="D176">
            <v>141.97999999999999</v>
          </cell>
          <cell r="E176" t="str">
            <v>kg</v>
          </cell>
          <cell r="F176">
            <v>3.9820000000000002</v>
          </cell>
        </row>
        <row r="177">
          <cell r="A177" t="str">
            <v>M623</v>
          </cell>
          <cell r="B177" t="str">
            <v xml:space="preserve">Gás propano </v>
          </cell>
          <cell r="C177" t="str">
            <v>kg</v>
          </cell>
          <cell r="D177">
            <v>3.5</v>
          </cell>
          <cell r="E177" t="str">
            <v>kg</v>
          </cell>
          <cell r="F177">
            <v>4.5</v>
          </cell>
        </row>
        <row r="178">
          <cell r="A178" t="str">
            <v>M624</v>
          </cell>
          <cell r="B178" t="str">
            <v xml:space="preserve">Tinta para pré-marcação </v>
          </cell>
          <cell r="C178" t="str">
            <v>ba</v>
          </cell>
          <cell r="D178">
            <v>11.3</v>
          </cell>
          <cell r="E178" t="str">
            <v>l</v>
          </cell>
          <cell r="F178">
            <v>11.66</v>
          </cell>
        </row>
        <row r="179">
          <cell r="A179" t="str">
            <v>M625</v>
          </cell>
          <cell r="B179" t="str">
            <v xml:space="preserve">Acetileno </v>
          </cell>
          <cell r="C179" t="str">
            <v>m³</v>
          </cell>
          <cell r="D179">
            <v>25.1</v>
          </cell>
          <cell r="E179" t="str">
            <v>m³</v>
          </cell>
          <cell r="F179">
            <v>20</v>
          </cell>
        </row>
        <row r="180">
          <cell r="A180" t="str">
            <v>M626</v>
          </cell>
          <cell r="B180" t="str">
            <v xml:space="preserve">Oxigênio </v>
          </cell>
          <cell r="C180" t="str">
            <v>m³</v>
          </cell>
          <cell r="D180">
            <v>9.3000000000000007</v>
          </cell>
          <cell r="E180" t="str">
            <v>m³</v>
          </cell>
          <cell r="F180">
            <v>6.5</v>
          </cell>
        </row>
        <row r="181">
          <cell r="A181" t="str">
            <v>M700</v>
          </cell>
          <cell r="B181" t="str">
            <v xml:space="preserve">Tijolo comum maciço (5,5 x 9 x 19)cm </v>
          </cell>
          <cell r="C181" t="str">
            <v>mlh</v>
          </cell>
          <cell r="D181">
            <v>400</v>
          </cell>
          <cell r="E181" t="str">
            <v>un</v>
          </cell>
          <cell r="F181">
            <v>0.34</v>
          </cell>
        </row>
        <row r="182">
          <cell r="A182" t="str">
            <v>M702</v>
          </cell>
          <cell r="B182" t="str">
            <v xml:space="preserve">Cal hidratada  </v>
          </cell>
          <cell r="C182" t="str">
            <v>sc</v>
          </cell>
          <cell r="D182">
            <v>8.5</v>
          </cell>
          <cell r="E182" t="str">
            <v>kg</v>
          </cell>
          <cell r="F182">
            <v>0.44500000000000001</v>
          </cell>
        </row>
        <row r="183">
          <cell r="A183" t="str">
            <v>M703</v>
          </cell>
          <cell r="B183" t="str">
            <v xml:space="preserve">Tijolo 20x30cm  </v>
          </cell>
          <cell r="C183" t="str">
            <v>mlh</v>
          </cell>
          <cell r="D183">
            <v>295</v>
          </cell>
          <cell r="E183" t="str">
            <v>un</v>
          </cell>
          <cell r="F183">
            <v>0.33</v>
          </cell>
        </row>
        <row r="184">
          <cell r="A184" t="str">
            <v>M704</v>
          </cell>
          <cell r="B184" t="str">
            <v xml:space="preserve">Areia lavada </v>
          </cell>
          <cell r="C184" t="str">
            <v>m³</v>
          </cell>
          <cell r="D184">
            <v>13</v>
          </cell>
          <cell r="E184" t="str">
            <v>m³</v>
          </cell>
          <cell r="F184">
            <v>18</v>
          </cell>
        </row>
        <row r="185">
          <cell r="A185" t="str">
            <v>M705</v>
          </cell>
          <cell r="B185" t="str">
            <v xml:space="preserve">Pó de pedra </v>
          </cell>
          <cell r="C185" t="str">
            <v>m³</v>
          </cell>
          <cell r="D185">
            <v>21</v>
          </cell>
          <cell r="E185" t="str">
            <v>m³</v>
          </cell>
          <cell r="F185">
            <v>18</v>
          </cell>
        </row>
        <row r="186">
          <cell r="A186" t="str">
            <v>M709</v>
          </cell>
          <cell r="B186" t="str">
            <v xml:space="preserve">Brita corrida </v>
          </cell>
          <cell r="C186" t="str">
            <v>m³</v>
          </cell>
          <cell r="D186">
            <v>20</v>
          </cell>
          <cell r="E186" t="str">
            <v>m³</v>
          </cell>
          <cell r="F186">
            <v>20</v>
          </cell>
        </row>
        <row r="187">
          <cell r="A187" t="str">
            <v>M710</v>
          </cell>
          <cell r="B187" t="str">
            <v xml:space="preserve">Pedra de mão </v>
          </cell>
          <cell r="C187" t="str">
            <v>m³</v>
          </cell>
          <cell r="D187">
            <v>21</v>
          </cell>
          <cell r="E187" t="str">
            <v>m³</v>
          </cell>
          <cell r="F187">
            <v>28</v>
          </cell>
        </row>
        <row r="188">
          <cell r="A188" t="str">
            <v>M711</v>
          </cell>
          <cell r="B188" t="str">
            <v>Brita graduada usina - BGSU</v>
          </cell>
          <cell r="E188" t="str">
            <v>m³</v>
          </cell>
          <cell r="F188">
            <v>37</v>
          </cell>
        </row>
        <row r="189">
          <cell r="A189" t="str">
            <v>M712</v>
          </cell>
          <cell r="B189" t="str">
            <v>Brita graduada trat. c/ cimento - BGTC</v>
          </cell>
          <cell r="E189" t="str">
            <v>m³</v>
          </cell>
          <cell r="F189">
            <v>68</v>
          </cell>
        </row>
        <row r="190">
          <cell r="A190" t="str">
            <v>M715</v>
          </cell>
          <cell r="B190" t="str">
            <v xml:space="preserve">Pó calcário dolomítico </v>
          </cell>
          <cell r="C190" t="str">
            <v>kg</v>
          </cell>
          <cell r="D190">
            <v>0.04</v>
          </cell>
          <cell r="E190" t="str">
            <v>kg</v>
          </cell>
          <cell r="F190">
            <v>0.04</v>
          </cell>
        </row>
        <row r="191">
          <cell r="A191" t="str">
            <v>M901</v>
          </cell>
          <cell r="B191" t="str">
            <v xml:space="preserve">Aparelho de apoio neoprene fretado </v>
          </cell>
          <cell r="C191" t="str">
            <v>dm³</v>
          </cell>
          <cell r="D191">
            <v>84.7</v>
          </cell>
          <cell r="E191" t="str">
            <v>dm³</v>
          </cell>
          <cell r="F191">
            <v>41.4</v>
          </cell>
        </row>
        <row r="192">
          <cell r="A192" t="str">
            <v>M902</v>
          </cell>
          <cell r="B192" t="str">
            <v xml:space="preserve">Tubo de PVC D=75mm </v>
          </cell>
          <cell r="C192" t="str">
            <v>vr</v>
          </cell>
          <cell r="D192">
            <v>35</v>
          </cell>
          <cell r="E192" t="str">
            <v>m</v>
          </cell>
          <cell r="F192">
            <v>6.05</v>
          </cell>
        </row>
        <row r="193">
          <cell r="A193" t="str">
            <v>M903</v>
          </cell>
          <cell r="B193" t="str">
            <v>Geotêxtil não-tecido agulhado-OP20</v>
          </cell>
          <cell r="C193" t="str">
            <v>m²</v>
          </cell>
          <cell r="D193">
            <v>2.6</v>
          </cell>
          <cell r="E193" t="str">
            <v>m²</v>
          </cell>
          <cell r="F193">
            <v>3.48</v>
          </cell>
        </row>
        <row r="194">
          <cell r="A194" t="str">
            <v>M904</v>
          </cell>
          <cell r="B194" t="str">
            <v>Geotêxtil não-tecido agulhado-OP30</v>
          </cell>
          <cell r="C194" t="str">
            <v>m²</v>
          </cell>
          <cell r="D194">
            <v>3.8</v>
          </cell>
          <cell r="E194" t="str">
            <v>m²</v>
          </cell>
          <cell r="F194">
            <v>5.2</v>
          </cell>
        </row>
        <row r="195">
          <cell r="A195" t="str">
            <v>M905</v>
          </cell>
          <cell r="B195" t="str">
            <v>Filler</v>
          </cell>
          <cell r="C195" t="str">
            <v>kg</v>
          </cell>
          <cell r="D195">
            <v>0.04</v>
          </cell>
          <cell r="E195" t="str">
            <v>kg</v>
          </cell>
          <cell r="F195">
            <v>0.04</v>
          </cell>
        </row>
        <row r="196">
          <cell r="A196" t="str">
            <v>M906</v>
          </cell>
          <cell r="B196" t="str">
            <v xml:space="preserve">Sementes p/ hidrossemeadura </v>
          </cell>
          <cell r="C196" t="str">
            <v>kg</v>
          </cell>
          <cell r="D196">
            <v>10.6</v>
          </cell>
          <cell r="E196" t="str">
            <v>kg</v>
          </cell>
          <cell r="F196">
            <v>7.2</v>
          </cell>
        </row>
        <row r="197">
          <cell r="A197" t="str">
            <v>M907</v>
          </cell>
          <cell r="B197" t="str">
            <v xml:space="preserve">Adubo orgânico </v>
          </cell>
          <cell r="C197" t="str">
            <v>t</v>
          </cell>
          <cell r="D197">
            <v>200</v>
          </cell>
          <cell r="E197" t="str">
            <v>kg</v>
          </cell>
          <cell r="F197">
            <v>0.1978</v>
          </cell>
        </row>
        <row r="198">
          <cell r="A198" t="str">
            <v>M908</v>
          </cell>
          <cell r="B198" t="str">
            <v>Eletrodo p/ solda eletr. OK46 .00</v>
          </cell>
          <cell r="C198" t="str">
            <v>kg</v>
          </cell>
          <cell r="D198">
            <v>8.6999999999999993</v>
          </cell>
          <cell r="E198" t="str">
            <v>kg</v>
          </cell>
          <cell r="F198">
            <v>10.36</v>
          </cell>
        </row>
        <row r="199">
          <cell r="A199" t="str">
            <v>M909</v>
          </cell>
          <cell r="B199" t="str">
            <v xml:space="preserve">Tubo de PVC perfurado D=50mm </v>
          </cell>
          <cell r="C199" t="str">
            <v>vr</v>
          </cell>
          <cell r="D199">
            <v>27.5</v>
          </cell>
          <cell r="E199" t="str">
            <v>m</v>
          </cell>
          <cell r="F199">
            <v>4.8666999999999998</v>
          </cell>
        </row>
        <row r="200">
          <cell r="A200" t="str">
            <v>M910</v>
          </cell>
          <cell r="B200" t="str">
            <v xml:space="preserve">Tubo de PVC rígido D=50mm </v>
          </cell>
          <cell r="C200" t="str">
            <v>vr</v>
          </cell>
          <cell r="D200">
            <v>22.2</v>
          </cell>
          <cell r="E200" t="str">
            <v>m</v>
          </cell>
          <cell r="F200">
            <v>7.4832999999999998</v>
          </cell>
        </row>
        <row r="201">
          <cell r="A201" t="str">
            <v>M911</v>
          </cell>
          <cell r="B201" t="str">
            <v xml:space="preserve">Tubo de PVC D=100mm </v>
          </cell>
          <cell r="C201" t="str">
            <v>vr</v>
          </cell>
          <cell r="D201">
            <v>33.799999999999997</v>
          </cell>
          <cell r="E201" t="str">
            <v>m</v>
          </cell>
          <cell r="F201">
            <v>6.0833000000000004</v>
          </cell>
        </row>
        <row r="202">
          <cell r="A202" t="str">
            <v>M920</v>
          </cell>
          <cell r="B202" t="str">
            <v xml:space="preserve">Meio tubo de concreto D=40cm </v>
          </cell>
          <cell r="C202" t="str">
            <v>m</v>
          </cell>
          <cell r="D202">
            <v>19</v>
          </cell>
          <cell r="E202" t="str">
            <v>m</v>
          </cell>
          <cell r="F202">
            <v>21</v>
          </cell>
        </row>
        <row r="203">
          <cell r="A203" t="str">
            <v>M921</v>
          </cell>
          <cell r="B203" t="str">
            <v>Gabião caixa 2x1x0,50m ZN/AL</v>
          </cell>
          <cell r="C203" t="str">
            <v>un</v>
          </cell>
          <cell r="D203">
            <v>120.51</v>
          </cell>
          <cell r="E203" t="str">
            <v>un</v>
          </cell>
          <cell r="F203">
            <v>124.12</v>
          </cell>
        </row>
        <row r="204">
          <cell r="A204" t="str">
            <v>M922</v>
          </cell>
          <cell r="B204" t="str">
            <v>Gabião caixa 2x1x1m ZN/AL</v>
          </cell>
          <cell r="C204" t="str">
            <v>un</v>
          </cell>
          <cell r="D204">
            <v>176.4</v>
          </cell>
          <cell r="E204" t="str">
            <v>un</v>
          </cell>
          <cell r="F204">
            <v>181.69</v>
          </cell>
        </row>
        <row r="205">
          <cell r="A205" t="str">
            <v>M923</v>
          </cell>
          <cell r="B205" t="str">
            <v>Gabião caixa 2x1x1m ZN/AL + PVC</v>
          </cell>
          <cell r="C205" t="str">
            <v>un</v>
          </cell>
          <cell r="D205">
            <v>212.12</v>
          </cell>
          <cell r="E205" t="str">
            <v>un</v>
          </cell>
          <cell r="F205">
            <v>218.48</v>
          </cell>
        </row>
        <row r="206">
          <cell r="A206" t="str">
            <v>M924</v>
          </cell>
          <cell r="B206" t="str">
            <v>Gabião caixa 2x1x0,50m ZN/AL + PVC</v>
          </cell>
          <cell r="C206" t="str">
            <v>un</v>
          </cell>
          <cell r="D206">
            <v>151.82</v>
          </cell>
          <cell r="E206" t="str">
            <v>un</v>
          </cell>
          <cell r="F206">
            <v>156.38</v>
          </cell>
        </row>
        <row r="207">
          <cell r="A207" t="str">
            <v>M925</v>
          </cell>
          <cell r="B207" t="str">
            <v>Gabião saco ZN/AL + PVC</v>
          </cell>
          <cell r="C207" t="str">
            <v>un</v>
          </cell>
          <cell r="D207">
            <v>113.89</v>
          </cell>
          <cell r="E207" t="str">
            <v>un</v>
          </cell>
          <cell r="F207">
            <v>117.31</v>
          </cell>
        </row>
        <row r="208">
          <cell r="A208" t="str">
            <v>M926</v>
          </cell>
          <cell r="B208" t="str">
            <v>Gabião colchão ZN/AL + PVC 4x2x0,23m</v>
          </cell>
          <cell r="C208" t="str">
            <v>un</v>
          </cell>
          <cell r="D208">
            <v>357.21</v>
          </cell>
          <cell r="E208" t="str">
            <v>m²</v>
          </cell>
          <cell r="F208">
            <v>367.93</v>
          </cell>
        </row>
        <row r="209">
          <cell r="A209" t="str">
            <v>M927</v>
          </cell>
          <cell r="B209" t="str">
            <v>Gabião colchão ZN/AL + PVC 4x2x0,30m</v>
          </cell>
          <cell r="C209" t="str">
            <v>un</v>
          </cell>
          <cell r="D209">
            <v>392.49</v>
          </cell>
          <cell r="E209" t="str">
            <v>m²</v>
          </cell>
          <cell r="F209">
            <v>404.26</v>
          </cell>
        </row>
        <row r="210">
          <cell r="A210" t="str">
            <v>M928</v>
          </cell>
          <cell r="B210" t="str">
            <v>Malha 8x10 D=2,7mm  ZN/AL</v>
          </cell>
          <cell r="C210" t="str">
            <v>un</v>
          </cell>
          <cell r="D210">
            <v>857.33</v>
          </cell>
          <cell r="E210" t="str">
            <v>un</v>
          </cell>
          <cell r="F210">
            <v>883.05</v>
          </cell>
        </row>
        <row r="211">
          <cell r="A211" t="str">
            <v>M929</v>
          </cell>
          <cell r="B211" t="str">
            <v>Malha 8x10 D=2,4mm  ZN/AL + PVC</v>
          </cell>
          <cell r="C211" t="str">
            <v>un</v>
          </cell>
          <cell r="D211">
            <v>978.08</v>
          </cell>
          <cell r="E211" t="str">
            <v>un</v>
          </cell>
          <cell r="F211">
            <v>1007.42</v>
          </cell>
        </row>
        <row r="212">
          <cell r="A212" t="str">
            <v>M935</v>
          </cell>
          <cell r="B212" t="str">
            <v xml:space="preserve">Terra arm.ECE - greide 0&lt;h&lt;6m </v>
          </cell>
          <cell r="C212" t="str">
            <v>m²</v>
          </cell>
          <cell r="D212">
            <v>184.71</v>
          </cell>
          <cell r="E212" t="str">
            <v>m²</v>
          </cell>
          <cell r="F212">
            <v>259</v>
          </cell>
        </row>
        <row r="213">
          <cell r="A213" t="str">
            <v>M936</v>
          </cell>
          <cell r="B213" t="str">
            <v xml:space="preserve">Terraarm. ECE - greide 6&lt;h&lt;9m </v>
          </cell>
          <cell r="C213" t="str">
            <v>m²</v>
          </cell>
          <cell r="D213">
            <v>207.23</v>
          </cell>
          <cell r="E213" t="str">
            <v>m²</v>
          </cell>
          <cell r="F213">
            <v>292</v>
          </cell>
        </row>
        <row r="214">
          <cell r="A214" t="str">
            <v>M937</v>
          </cell>
          <cell r="B214" t="str">
            <v xml:space="preserve">Terraarm. ECE - greide 9&lt;h&lt;12m </v>
          </cell>
          <cell r="C214" t="str">
            <v>m²</v>
          </cell>
          <cell r="D214">
            <v>229.78</v>
          </cell>
          <cell r="E214" t="str">
            <v>m²</v>
          </cell>
          <cell r="F214">
            <v>363</v>
          </cell>
        </row>
        <row r="215">
          <cell r="A215" t="str">
            <v>M938</v>
          </cell>
          <cell r="B215" t="str">
            <v xml:space="preserve">Terraarm. ECE - pé talude 0&lt;h&lt;6m </v>
          </cell>
          <cell r="C215" t="str">
            <v>m²</v>
          </cell>
          <cell r="D215">
            <v>217.75</v>
          </cell>
          <cell r="E215" t="str">
            <v>m²</v>
          </cell>
          <cell r="F215">
            <v>306</v>
          </cell>
        </row>
        <row r="216">
          <cell r="A216" t="str">
            <v>M939</v>
          </cell>
          <cell r="B216" t="str">
            <v xml:space="preserve">Terraarm. ECE - pé talude 6&lt;h&lt;9m </v>
          </cell>
          <cell r="C216" t="str">
            <v>m²</v>
          </cell>
          <cell r="D216">
            <v>244.77</v>
          </cell>
          <cell r="E216" t="str">
            <v>m²</v>
          </cell>
          <cell r="F216">
            <v>344</v>
          </cell>
        </row>
        <row r="217">
          <cell r="A217" t="str">
            <v>M940</v>
          </cell>
          <cell r="B217" t="str">
            <v xml:space="preserve">Terraarm. ECE - pé talude 9&lt;h&lt;12m </v>
          </cell>
          <cell r="C217" t="str">
            <v>m²</v>
          </cell>
          <cell r="D217">
            <v>273.67</v>
          </cell>
          <cell r="E217" t="str">
            <v>m²</v>
          </cell>
          <cell r="F217">
            <v>428</v>
          </cell>
        </row>
        <row r="218">
          <cell r="A218" t="str">
            <v>M941</v>
          </cell>
          <cell r="B218" t="str">
            <v xml:space="preserve">Terra arm. ECE - enc. portante 0&lt;h&lt;6m </v>
          </cell>
          <cell r="C218" t="str">
            <v>m²</v>
          </cell>
          <cell r="D218">
            <v>396.48</v>
          </cell>
          <cell r="E218" t="str">
            <v>m²</v>
          </cell>
          <cell r="F218">
            <v>567</v>
          </cell>
        </row>
        <row r="219">
          <cell r="A219" t="str">
            <v>M942</v>
          </cell>
          <cell r="B219" t="str">
            <v xml:space="preserve">Terraarm. ECE - enc. portante 6&lt;h&lt;9m </v>
          </cell>
          <cell r="C219" t="str">
            <v>m²</v>
          </cell>
          <cell r="D219">
            <v>528.34</v>
          </cell>
          <cell r="E219" t="str">
            <v>m²</v>
          </cell>
          <cell r="F219">
            <v>755</v>
          </cell>
        </row>
        <row r="220">
          <cell r="A220" t="str">
            <v>M945</v>
          </cell>
          <cell r="B220" t="str">
            <v xml:space="preserve">Haste para perfuratriz de esteira </v>
          </cell>
          <cell r="C220" t="str">
            <v>un</v>
          </cell>
          <cell r="D220">
            <v>630.72</v>
          </cell>
          <cell r="E220" t="str">
            <v>un</v>
          </cell>
          <cell r="F220">
            <v>685.58</v>
          </cell>
        </row>
        <row r="221">
          <cell r="A221" t="str">
            <v>M946</v>
          </cell>
          <cell r="B221" t="str">
            <v xml:space="preserve">Luva para perfuratriz de esteira </v>
          </cell>
          <cell r="C221" t="str">
            <v>un</v>
          </cell>
          <cell r="D221">
            <v>196.56</v>
          </cell>
          <cell r="E221" t="str">
            <v>un</v>
          </cell>
          <cell r="F221">
            <v>193.68</v>
          </cell>
        </row>
        <row r="222">
          <cell r="A222" t="str">
            <v>M947</v>
          </cell>
          <cell r="B222" t="str">
            <v xml:space="preserve">Punho para perfuratriz de esteira </v>
          </cell>
          <cell r="C222" t="str">
            <v>un</v>
          </cell>
          <cell r="D222">
            <v>388.8</v>
          </cell>
          <cell r="E222" t="str">
            <v>un</v>
          </cell>
          <cell r="F222">
            <v>462.47</v>
          </cell>
        </row>
        <row r="223">
          <cell r="A223" t="str">
            <v>M948</v>
          </cell>
          <cell r="B223" t="str">
            <v xml:space="preserve">Coroa para perfuratriz de esteira </v>
          </cell>
          <cell r="C223" t="str">
            <v>un</v>
          </cell>
          <cell r="D223">
            <v>750.6</v>
          </cell>
          <cell r="E223" t="str">
            <v>un</v>
          </cell>
          <cell r="F223">
            <v>877.78</v>
          </cell>
        </row>
        <row r="224">
          <cell r="A224" t="str">
            <v>M949</v>
          </cell>
          <cell r="B224" t="str">
            <v xml:space="preserve">Disco diam. p/ máq. de disco 48kW </v>
          </cell>
          <cell r="C224" t="str">
            <v>un</v>
          </cell>
          <cell r="D224">
            <v>2750</v>
          </cell>
          <cell r="E224" t="str">
            <v>un</v>
          </cell>
          <cell r="F224">
            <v>2900</v>
          </cell>
        </row>
        <row r="225">
          <cell r="A225" t="str">
            <v>M950</v>
          </cell>
          <cell r="B225" t="str">
            <v xml:space="preserve">Coroa de diamante linha NX </v>
          </cell>
          <cell r="C225" t="str">
            <v>un</v>
          </cell>
          <cell r="D225">
            <v>296</v>
          </cell>
          <cell r="E225" t="str">
            <v>un</v>
          </cell>
          <cell r="F225">
            <v>798</v>
          </cell>
        </row>
        <row r="226">
          <cell r="A226" t="str">
            <v>M951</v>
          </cell>
          <cell r="B226" t="str">
            <v xml:space="preserve">Calibrador de diamante linha NX </v>
          </cell>
          <cell r="C226" t="str">
            <v>un</v>
          </cell>
          <cell r="D226">
            <v>305</v>
          </cell>
          <cell r="E226" t="str">
            <v>un</v>
          </cell>
          <cell r="F226">
            <v>380</v>
          </cell>
        </row>
        <row r="227">
          <cell r="A227" t="str">
            <v>M952</v>
          </cell>
          <cell r="B227" t="str">
            <v xml:space="preserve">Mola comum linha NX </v>
          </cell>
          <cell r="C227" t="str">
            <v>un</v>
          </cell>
          <cell r="D227">
            <v>31</v>
          </cell>
          <cell r="E227" t="str">
            <v>un</v>
          </cell>
          <cell r="F227">
            <v>40</v>
          </cell>
        </row>
        <row r="228">
          <cell r="A228" t="str">
            <v>M953</v>
          </cell>
          <cell r="B228" t="str">
            <v xml:space="preserve">Barrilete simples linha NX </v>
          </cell>
          <cell r="C228" t="str">
            <v>un</v>
          </cell>
          <cell r="D228">
            <v>207.14</v>
          </cell>
          <cell r="E228" t="str">
            <v>un</v>
          </cell>
          <cell r="F228">
            <v>400</v>
          </cell>
        </row>
        <row r="229">
          <cell r="A229" t="str">
            <v>M954</v>
          </cell>
          <cell r="B229" t="str">
            <v xml:space="preserve">Haste paredes paralelas c/niples </v>
          </cell>
          <cell r="C229" t="str">
            <v>un</v>
          </cell>
          <cell r="D229">
            <v>269.8</v>
          </cell>
          <cell r="E229" t="str">
            <v>un</v>
          </cell>
          <cell r="F229">
            <v>326</v>
          </cell>
        </row>
        <row r="230">
          <cell r="A230" t="str">
            <v>M955</v>
          </cell>
          <cell r="B230" t="str">
            <v xml:space="preserve">Coroa de widia linha NX </v>
          </cell>
          <cell r="C230" t="str">
            <v>un</v>
          </cell>
          <cell r="D230">
            <v>101.05</v>
          </cell>
          <cell r="E230" t="str">
            <v>un</v>
          </cell>
          <cell r="F230">
            <v>160</v>
          </cell>
        </row>
        <row r="231">
          <cell r="A231" t="str">
            <v>M956</v>
          </cell>
          <cell r="B231" t="str">
            <v xml:space="preserve">Sapata de widia linha NX </v>
          </cell>
          <cell r="C231" t="str">
            <v>un</v>
          </cell>
          <cell r="D231">
            <v>97.2</v>
          </cell>
          <cell r="E231" t="str">
            <v>un</v>
          </cell>
          <cell r="F231">
            <v>160</v>
          </cell>
        </row>
        <row r="232">
          <cell r="A232" t="str">
            <v>M957</v>
          </cell>
          <cell r="B232" t="str">
            <v xml:space="preserve">Revestimento c/ conector linha NX </v>
          </cell>
          <cell r="C232" t="str">
            <v>un</v>
          </cell>
          <cell r="D232">
            <v>247.5</v>
          </cell>
          <cell r="E232" t="str">
            <v>un</v>
          </cell>
          <cell r="F232">
            <v>420</v>
          </cell>
        </row>
        <row r="233">
          <cell r="A233" t="str">
            <v>M958</v>
          </cell>
          <cell r="B233" t="str">
            <v xml:space="preserve">Calibrador de widia simples linha NX </v>
          </cell>
          <cell r="C233" t="str">
            <v>un</v>
          </cell>
          <cell r="D233">
            <v>128.5</v>
          </cell>
          <cell r="E233" t="str">
            <v>un</v>
          </cell>
          <cell r="F233">
            <v>145</v>
          </cell>
        </row>
        <row r="234">
          <cell r="A234" t="str">
            <v>M960</v>
          </cell>
          <cell r="B234" t="str">
            <v xml:space="preserve">Fio de nylon n.40 </v>
          </cell>
          <cell r="C234" t="str">
            <v>rl</v>
          </cell>
          <cell r="D234">
            <v>5.5</v>
          </cell>
          <cell r="E234" t="str">
            <v>m</v>
          </cell>
          <cell r="F234">
            <v>2.4E-2</v>
          </cell>
        </row>
        <row r="235">
          <cell r="A235" t="str">
            <v>M969</v>
          </cell>
          <cell r="B235" t="str">
            <v xml:space="preserve">Película refletiva lentes expostas  </v>
          </cell>
          <cell r="C235" t="str">
            <v>m²</v>
          </cell>
          <cell r="D235">
            <v>60</v>
          </cell>
          <cell r="E235" t="str">
            <v>m²</v>
          </cell>
          <cell r="F235">
            <v>60</v>
          </cell>
        </row>
        <row r="236">
          <cell r="A236" t="str">
            <v>M970</v>
          </cell>
          <cell r="B236" t="str">
            <v xml:space="preserve">Película refletiva lentes inclusas </v>
          </cell>
          <cell r="C236" t="str">
            <v>m²</v>
          </cell>
          <cell r="D236">
            <v>56.02</v>
          </cell>
          <cell r="E236" t="str">
            <v>m²</v>
          </cell>
          <cell r="F236">
            <v>60</v>
          </cell>
        </row>
        <row r="237">
          <cell r="A237" t="str">
            <v>M971</v>
          </cell>
          <cell r="B237" t="str">
            <v xml:space="preserve">Dispositivo anti-ofuscante  </v>
          </cell>
          <cell r="C237" t="str">
            <v>m</v>
          </cell>
          <cell r="D237">
            <v>65.2</v>
          </cell>
          <cell r="E237" t="str">
            <v>m</v>
          </cell>
          <cell r="F237">
            <v>146.88</v>
          </cell>
        </row>
        <row r="238">
          <cell r="A238" t="str">
            <v>M972</v>
          </cell>
          <cell r="B238" t="str">
            <v xml:space="preserve">Tacha refletiva monodirecional </v>
          </cell>
          <cell r="C238" t="str">
            <v>un</v>
          </cell>
          <cell r="D238">
            <v>5.5</v>
          </cell>
          <cell r="E238" t="str">
            <v>un</v>
          </cell>
          <cell r="F238">
            <v>5.5</v>
          </cell>
        </row>
        <row r="239">
          <cell r="A239" t="str">
            <v>M973</v>
          </cell>
          <cell r="B239" t="str">
            <v xml:space="preserve">Tacha refletiva bidirecional </v>
          </cell>
          <cell r="C239" t="str">
            <v>un</v>
          </cell>
          <cell r="D239">
            <v>6</v>
          </cell>
          <cell r="E239" t="str">
            <v>un</v>
          </cell>
          <cell r="F239">
            <v>6</v>
          </cell>
        </row>
        <row r="240">
          <cell r="A240" t="str">
            <v>M974</v>
          </cell>
          <cell r="B240" t="str">
            <v xml:space="preserve">Tachão refletivo monodirecional </v>
          </cell>
          <cell r="C240" t="str">
            <v>un</v>
          </cell>
          <cell r="D240">
            <v>12</v>
          </cell>
          <cell r="E240" t="str">
            <v>un</v>
          </cell>
          <cell r="F240">
            <v>14</v>
          </cell>
        </row>
        <row r="241">
          <cell r="A241" t="str">
            <v>M975</v>
          </cell>
          <cell r="B241" t="str">
            <v xml:space="preserve">Tachão refletivo bidirecional </v>
          </cell>
          <cell r="C241" t="str">
            <v>un</v>
          </cell>
          <cell r="D241">
            <v>13</v>
          </cell>
          <cell r="E241" t="str">
            <v>un</v>
          </cell>
          <cell r="F241">
            <v>15</v>
          </cell>
        </row>
        <row r="242">
          <cell r="A242" t="str">
            <v>M976</v>
          </cell>
          <cell r="B242" t="str">
            <v xml:space="preserve">Baguete limitador de polietileno </v>
          </cell>
          <cell r="C242" t="str">
            <v>m</v>
          </cell>
          <cell r="D242">
            <v>4.8</v>
          </cell>
          <cell r="E242" t="str">
            <v>m</v>
          </cell>
          <cell r="F242">
            <v>3.33</v>
          </cell>
        </row>
        <row r="243">
          <cell r="A243" t="str">
            <v>M977</v>
          </cell>
          <cell r="B243" t="str">
            <v xml:space="preserve">Selante asfáltico polimerizado </v>
          </cell>
          <cell r="C243" t="str">
            <v>l</v>
          </cell>
          <cell r="D243">
            <v>1.3</v>
          </cell>
          <cell r="E243" t="str">
            <v>l</v>
          </cell>
          <cell r="F243">
            <v>0.96</v>
          </cell>
        </row>
        <row r="244">
          <cell r="A244" t="str">
            <v>M980</v>
          </cell>
          <cell r="B244" t="str">
            <v xml:space="preserve">Indenização de jazida </v>
          </cell>
          <cell r="C244" t="str">
            <v>m³</v>
          </cell>
          <cell r="D244">
            <v>1.04</v>
          </cell>
          <cell r="E244" t="str">
            <v>m³</v>
          </cell>
          <cell r="F244">
            <v>1.04</v>
          </cell>
        </row>
        <row r="245">
          <cell r="A245" t="str">
            <v>M982</v>
          </cell>
          <cell r="B245" t="str">
            <v xml:space="preserve">Isopor de 5cm de espessura </v>
          </cell>
          <cell r="C245" t="str">
            <v>m²</v>
          </cell>
          <cell r="D245">
            <v>6.5</v>
          </cell>
          <cell r="E245" t="str">
            <v>m²</v>
          </cell>
          <cell r="F245">
            <v>10</v>
          </cell>
        </row>
        <row r="246">
          <cell r="A246" t="str">
            <v>M983</v>
          </cell>
          <cell r="B246" t="str">
            <v xml:space="preserve">Disco diam. p/ máq. de disco 6kW </v>
          </cell>
          <cell r="C246" t="str">
            <v>un</v>
          </cell>
          <cell r="D246">
            <v>300</v>
          </cell>
          <cell r="E246" t="str">
            <v>un</v>
          </cell>
          <cell r="F246">
            <v>350</v>
          </cell>
        </row>
        <row r="247">
          <cell r="A247" t="str">
            <v>M984</v>
          </cell>
          <cell r="B247" t="str">
            <v xml:space="preserve">Chumbadores </v>
          </cell>
          <cell r="C247" t="str">
            <v>pç</v>
          </cell>
          <cell r="D247">
            <v>3.93</v>
          </cell>
          <cell r="E247" t="str">
            <v>kg</v>
          </cell>
          <cell r="F247">
            <v>16.666699999999999</v>
          </cell>
        </row>
        <row r="248">
          <cell r="A248" t="str">
            <v>M985</v>
          </cell>
          <cell r="B248" t="str">
            <v xml:space="preserve">Tubo plástico para purgadores </v>
          </cell>
          <cell r="C248" t="str">
            <v>m</v>
          </cell>
          <cell r="D248">
            <v>0.98</v>
          </cell>
          <cell r="E248" t="str">
            <v>m</v>
          </cell>
          <cell r="F248">
            <v>1.18</v>
          </cell>
        </row>
        <row r="249">
          <cell r="A249" t="str">
            <v>M996</v>
          </cell>
          <cell r="B249" t="str">
            <v xml:space="preserve">Material Demolido </v>
          </cell>
          <cell r="C249" t="str">
            <v>t</v>
          </cell>
          <cell r="D249">
            <v>0</v>
          </cell>
          <cell r="E249" t="str">
            <v>t</v>
          </cell>
          <cell r="F249">
            <v>0</v>
          </cell>
        </row>
        <row r="250">
          <cell r="A250" t="str">
            <v>M997</v>
          </cell>
          <cell r="B250" t="str">
            <v xml:space="preserve">Material Fresado </v>
          </cell>
          <cell r="C250" t="str">
            <v>t</v>
          </cell>
          <cell r="D250">
            <v>0</v>
          </cell>
          <cell r="E250" t="str">
            <v>t</v>
          </cell>
          <cell r="F250">
            <v>0</v>
          </cell>
        </row>
        <row r="251">
          <cell r="A251" t="str">
            <v>M998</v>
          </cell>
          <cell r="B251" t="str">
            <v>Madeira</v>
          </cell>
          <cell r="C251" t="str">
            <v>t</v>
          </cell>
          <cell r="D251">
            <v>0</v>
          </cell>
          <cell r="E251" t="str">
            <v>t</v>
          </cell>
          <cell r="F251">
            <v>0</v>
          </cell>
        </row>
        <row r="252">
          <cell r="A252" t="str">
            <v>M999</v>
          </cell>
          <cell r="B252" t="str">
            <v xml:space="preserve">Material retirado da pista </v>
          </cell>
          <cell r="C252" t="str">
            <v>t</v>
          </cell>
          <cell r="D252">
            <v>0</v>
          </cell>
          <cell r="E252" t="str">
            <v>t</v>
          </cell>
          <cell r="F252">
            <v>0</v>
          </cell>
        </row>
      </sheetData>
      <sheetData sheetId="37" refreshError="1">
        <row r="4">
          <cell r="A4" t="str">
            <v>T000</v>
          </cell>
          <cell r="B4" t="str">
            <v>Salário Mínimo</v>
          </cell>
          <cell r="C4">
            <v>350</v>
          </cell>
          <cell r="D4">
            <v>442.05</v>
          </cell>
          <cell r="E4">
            <v>3.6002000000000001</v>
          </cell>
        </row>
        <row r="5">
          <cell r="A5" t="str">
            <v>T301</v>
          </cell>
          <cell r="B5" t="str">
            <v>Motorista de veículo leve</v>
          </cell>
          <cell r="C5">
            <v>1015</v>
          </cell>
          <cell r="D5">
            <v>1281.95</v>
          </cell>
          <cell r="E5">
            <v>10.4407</v>
          </cell>
        </row>
        <row r="6">
          <cell r="A6" t="str">
            <v>T302</v>
          </cell>
          <cell r="B6" t="str">
            <v>Motorista de caminhão</v>
          </cell>
          <cell r="C6">
            <v>1120</v>
          </cell>
          <cell r="D6">
            <v>1414.56</v>
          </cell>
          <cell r="E6">
            <v>11.5207</v>
          </cell>
        </row>
        <row r="7">
          <cell r="A7" t="str">
            <v>T303</v>
          </cell>
          <cell r="B7" t="str">
            <v>Motorista de veículo especial</v>
          </cell>
          <cell r="C7">
            <v>1190</v>
          </cell>
          <cell r="D7">
            <v>1502.97</v>
          </cell>
          <cell r="E7">
            <v>12.2408</v>
          </cell>
        </row>
        <row r="8">
          <cell r="A8" t="str">
            <v>T311</v>
          </cell>
          <cell r="B8" t="str">
            <v>Operador de equipamento leve 1</v>
          </cell>
          <cell r="C8">
            <v>840</v>
          </cell>
          <cell r="D8">
            <v>1060.92</v>
          </cell>
          <cell r="E8">
            <v>8.6404999999999994</v>
          </cell>
        </row>
        <row r="9">
          <cell r="A9" t="str">
            <v>T312</v>
          </cell>
          <cell r="B9" t="str">
            <v>Operador de equipamento leve 2</v>
          </cell>
          <cell r="C9">
            <v>945</v>
          </cell>
          <cell r="D9">
            <v>1193.54</v>
          </cell>
          <cell r="E9">
            <v>9.7205999999999992</v>
          </cell>
        </row>
        <row r="10">
          <cell r="A10" t="str">
            <v>T313</v>
          </cell>
          <cell r="B10" t="str">
            <v>Operador de equip. pesado</v>
          </cell>
          <cell r="C10">
            <v>1225</v>
          </cell>
          <cell r="D10">
            <v>1547.18</v>
          </cell>
          <cell r="E10">
            <v>12.6008</v>
          </cell>
        </row>
        <row r="11">
          <cell r="A11" t="str">
            <v>T314</v>
          </cell>
          <cell r="B11" t="str">
            <v>Operador de equip. especial</v>
          </cell>
          <cell r="C11">
            <v>1295</v>
          </cell>
          <cell r="D11">
            <v>1635.58</v>
          </cell>
          <cell r="E11">
            <v>13.3208</v>
          </cell>
        </row>
        <row r="12">
          <cell r="A12" t="str">
            <v>T401</v>
          </cell>
          <cell r="B12" t="str">
            <v>Pré-marcador</v>
          </cell>
          <cell r="C12">
            <v>1295</v>
          </cell>
          <cell r="D12">
            <v>1635.58</v>
          </cell>
          <cell r="E12">
            <v>13.3208</v>
          </cell>
        </row>
        <row r="13">
          <cell r="A13" t="str">
            <v>T501</v>
          </cell>
          <cell r="B13" t="str">
            <v>Encarregado de turma</v>
          </cell>
          <cell r="C13">
            <v>1505</v>
          </cell>
          <cell r="D13">
            <v>1900.82</v>
          </cell>
          <cell r="E13">
            <v>15.481</v>
          </cell>
        </row>
        <row r="14">
          <cell r="A14" t="str">
            <v>T511</v>
          </cell>
          <cell r="B14" t="str">
            <v>Encarreg. de pavimentação</v>
          </cell>
          <cell r="C14">
            <v>2450</v>
          </cell>
          <cell r="D14">
            <v>3094.35</v>
          </cell>
          <cell r="E14">
            <v>25.201599999999999</v>
          </cell>
        </row>
        <row r="15">
          <cell r="A15" t="str">
            <v>T512</v>
          </cell>
          <cell r="B15" t="str">
            <v>Encarregado de britagem</v>
          </cell>
          <cell r="C15">
            <v>2450</v>
          </cell>
          <cell r="D15">
            <v>3094.35</v>
          </cell>
          <cell r="E15">
            <v>25.201599999999999</v>
          </cell>
        </row>
        <row r="16">
          <cell r="A16" t="str">
            <v>T601</v>
          </cell>
          <cell r="B16" t="str">
            <v>Blaster</v>
          </cell>
          <cell r="C16">
            <v>1435</v>
          </cell>
          <cell r="D16">
            <v>1812.4</v>
          </cell>
          <cell r="E16">
            <v>14.760899999999999</v>
          </cell>
        </row>
        <row r="17">
          <cell r="A17" t="str">
            <v>T602</v>
          </cell>
          <cell r="B17" t="str">
            <v>Montador</v>
          </cell>
          <cell r="C17">
            <v>1050</v>
          </cell>
          <cell r="D17">
            <v>1326.15</v>
          </cell>
          <cell r="E17">
            <v>10.800700000000001</v>
          </cell>
        </row>
        <row r="18">
          <cell r="A18" t="str">
            <v>T603</v>
          </cell>
          <cell r="B18" t="str">
            <v>Carpinteiro</v>
          </cell>
          <cell r="C18">
            <v>1050</v>
          </cell>
          <cell r="D18">
            <v>1326.15</v>
          </cell>
          <cell r="E18">
            <v>10.800700000000001</v>
          </cell>
        </row>
        <row r="19">
          <cell r="A19" t="str">
            <v>T604</v>
          </cell>
          <cell r="B19" t="str">
            <v>Pedreiro</v>
          </cell>
          <cell r="C19">
            <v>1050</v>
          </cell>
          <cell r="D19">
            <v>1326.15</v>
          </cell>
          <cell r="E19">
            <v>10.800700000000001</v>
          </cell>
        </row>
        <row r="20">
          <cell r="A20" t="str">
            <v>T605</v>
          </cell>
          <cell r="B20" t="str">
            <v>Armador</v>
          </cell>
          <cell r="C20">
            <v>1050</v>
          </cell>
          <cell r="D20">
            <v>1326.15</v>
          </cell>
          <cell r="E20">
            <v>10.800700000000001</v>
          </cell>
        </row>
        <row r="21">
          <cell r="A21" t="str">
            <v>T606</v>
          </cell>
          <cell r="B21" t="str">
            <v>Ferreiro</v>
          </cell>
          <cell r="C21">
            <v>1050</v>
          </cell>
          <cell r="D21">
            <v>1326.15</v>
          </cell>
          <cell r="E21">
            <v>10.800700000000001</v>
          </cell>
        </row>
        <row r="22">
          <cell r="A22" t="str">
            <v>T607</v>
          </cell>
          <cell r="B22" t="str">
            <v>Pintor</v>
          </cell>
          <cell r="C22">
            <v>1050</v>
          </cell>
          <cell r="D22">
            <v>1326.15</v>
          </cell>
          <cell r="E22">
            <v>10.800700000000001</v>
          </cell>
        </row>
        <row r="23">
          <cell r="A23" t="str">
            <v>T608</v>
          </cell>
          <cell r="B23" t="str">
            <v>Soldador</v>
          </cell>
          <cell r="C23">
            <v>1050</v>
          </cell>
          <cell r="D23">
            <v>1326.15</v>
          </cell>
          <cell r="E23">
            <v>10.800700000000001</v>
          </cell>
        </row>
        <row r="24">
          <cell r="A24" t="str">
            <v>T609</v>
          </cell>
          <cell r="B24" t="str">
            <v>Jardineiro</v>
          </cell>
          <cell r="C24">
            <v>1050</v>
          </cell>
          <cell r="D24">
            <v>1326.15</v>
          </cell>
          <cell r="E24">
            <v>10.800700000000001</v>
          </cell>
        </row>
        <row r="25">
          <cell r="A25" t="str">
            <v>T610</v>
          </cell>
          <cell r="B25" t="str">
            <v>Serralheiro</v>
          </cell>
          <cell r="C25">
            <v>1050</v>
          </cell>
          <cell r="D25">
            <v>1326.15</v>
          </cell>
          <cell r="E25">
            <v>10.800700000000001</v>
          </cell>
        </row>
        <row r="26">
          <cell r="A26" t="str">
            <v>T701</v>
          </cell>
          <cell r="B26" t="str">
            <v>Servente</v>
          </cell>
          <cell r="C26">
            <v>700</v>
          </cell>
          <cell r="D26">
            <v>884.1</v>
          </cell>
          <cell r="E26">
            <v>7.2004999999999999</v>
          </cell>
        </row>
        <row r="27">
          <cell r="A27" t="str">
            <v>T702</v>
          </cell>
          <cell r="B27" t="str">
            <v>Ajudante</v>
          </cell>
          <cell r="C27">
            <v>735</v>
          </cell>
          <cell r="D27">
            <v>928.31</v>
          </cell>
          <cell r="E27">
            <v>7.5605000000000002</v>
          </cell>
        </row>
        <row r="28">
          <cell r="A28" t="str">
            <v>T801</v>
          </cell>
          <cell r="B28" t="str">
            <v>Perfurador de tubulão</v>
          </cell>
          <cell r="C28">
            <v>980</v>
          </cell>
          <cell r="D28">
            <v>1237.74</v>
          </cell>
          <cell r="E28">
            <v>10.0806</v>
          </cell>
        </row>
      </sheetData>
      <sheetData sheetId="38" refreshError="1"/>
      <sheetData sheetId="39" refreshError="1"/>
      <sheetData sheetId="4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dastros"/>
      <sheetName val="Documentos"/>
      <sheetName val="CGC"/>
      <sheetName val="INDICE"/>
      <sheetName val="ETIQUETA"/>
      <sheetName val="APROVADOS"/>
      <sheetName val="AUTENTICAÇÃO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esagem de Pista Ago-98"/>
    </sheetNames>
    <sheetDataSet>
      <sheetData sheetId="0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GEM"/>
      <sheetName val="BANCO DE DADOS"/>
      <sheetName val="CÁLCULO"/>
      <sheetName val="SOMATÓRIO"/>
      <sheetName val="Lista-Rota de Cab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lan3"/>
      <sheetName val="Plan1"/>
      <sheetName val="Plan2"/>
    </sheetNames>
    <sheetDataSet>
      <sheetData sheetId="0" refreshError="1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NHOURS"/>
      <sheetName val="PRECIOS EQUIPOS"/>
      <sheetName val="COTIZACIONES EQ.MECANICAS"/>
      <sheetName val="Sheet2"/>
      <sheetName val="Sheet1"/>
      <sheetName val="Final Summary"/>
      <sheetName val="Estimate"/>
      <sheetName val="Chart"/>
      <sheetName val="Risk Model"/>
      <sheetName val="LISTAGE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UADRO RESUMO"/>
      <sheetName val="PLANILHA CONDENSADA"/>
      <sheetName val="MOBILIZAÇÃO"/>
      <sheetName val="TRANSPORTE"/>
      <sheetName val="PROJETO"/>
      <sheetName val="SINALIZAÇÃO"/>
      <sheetName val="OPERAÇÃO"/>
      <sheetName val="SONDAGEM"/>
      <sheetName val="proj"/>
      <sheetName val="chumb"/>
      <sheetName val="tela"/>
      <sheetName val="DIAG TRANSP"/>
      <sheetName val="CRONO"/>
      <sheetName val="ATIVIDADES"/>
      <sheetName val="MATERIAIS"/>
      <sheetName val="MÃO DE OBRA"/>
      <sheetName val="EQUIPAMENTO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5">
          <cell r="A5" t="str">
            <v>1 A 00 001 00</v>
          </cell>
          <cell r="B5" t="str">
            <v>Transporte local c/ basc. 5m3 rodov. não pav.</v>
          </cell>
          <cell r="C5" t="str">
            <v>tkm</v>
          </cell>
          <cell r="D5">
            <v>0.5</v>
          </cell>
          <cell r="E5" t="str">
            <v>0,00</v>
          </cell>
          <cell r="F5">
            <v>0.5</v>
          </cell>
        </row>
        <row r="6">
          <cell r="A6" t="str">
            <v>1 A 00 001 05</v>
          </cell>
          <cell r="B6" t="str">
            <v>Transp. local c/ basc. 10m3 rodov. não pav (const)</v>
          </cell>
          <cell r="C6" t="str">
            <v>tkm</v>
          </cell>
          <cell r="D6">
            <v>0.44</v>
          </cell>
          <cell r="E6" t="str">
            <v>0,00</v>
          </cell>
          <cell r="F6">
            <v>0.44</v>
          </cell>
        </row>
        <row r="7">
          <cell r="A7" t="str">
            <v>1 A 00 001 06</v>
          </cell>
          <cell r="B7" t="str">
            <v>Transp. local c/ basc. 10m3 rodov. não pav (consv)</v>
          </cell>
          <cell r="C7" t="str">
            <v>tkm</v>
          </cell>
          <cell r="D7">
            <v>0.54</v>
          </cell>
          <cell r="E7" t="str">
            <v>0,00</v>
          </cell>
          <cell r="F7">
            <v>0.54</v>
          </cell>
        </row>
        <row r="8">
          <cell r="A8" t="str">
            <v>1 A 00 001 07</v>
          </cell>
          <cell r="B8" t="str">
            <v>Transp. local c/ basc. 10m3 rodov. não pav (restr)</v>
          </cell>
          <cell r="C8" t="str">
            <v>tkm</v>
          </cell>
          <cell r="D8">
            <v>0.52</v>
          </cell>
          <cell r="E8" t="str">
            <v>0,00</v>
          </cell>
          <cell r="F8">
            <v>0.52</v>
          </cell>
        </row>
        <row r="9">
          <cell r="A9" t="str">
            <v>1 A 00 001 08</v>
          </cell>
          <cell r="B9" t="str">
            <v>Transporte local c/ basc. p/ rocha rodov. não pav.</v>
          </cell>
          <cell r="C9" t="str">
            <v>tkm</v>
          </cell>
          <cell r="D9">
            <v>0.66</v>
          </cell>
          <cell r="E9" t="str">
            <v>0,00</v>
          </cell>
          <cell r="F9">
            <v>0.66</v>
          </cell>
        </row>
        <row r="10">
          <cell r="A10" t="str">
            <v>1 A 00 001 40</v>
          </cell>
          <cell r="B10" t="str">
            <v>Transp. local c/ carroceria 15 t rodov. não pav.</v>
          </cell>
          <cell r="C10" t="str">
            <v>tkm</v>
          </cell>
          <cell r="D10">
            <v>0.56999999999999995</v>
          </cell>
          <cell r="E10" t="str">
            <v>0,00</v>
          </cell>
          <cell r="F10">
            <v>0.56999999999999995</v>
          </cell>
        </row>
        <row r="11">
          <cell r="A11" t="str">
            <v>1 A 00 001 41</v>
          </cell>
          <cell r="B11" t="str">
            <v>Transporte local c/ carroceria 4t rodov. não pav.</v>
          </cell>
          <cell r="C11" t="str">
            <v>tkm</v>
          </cell>
          <cell r="D11">
            <v>0.73</v>
          </cell>
          <cell r="E11" t="str">
            <v>0,00</v>
          </cell>
          <cell r="F11">
            <v>0.73</v>
          </cell>
        </row>
        <row r="12">
          <cell r="A12" t="str">
            <v>1 A 00 001 50</v>
          </cell>
          <cell r="B12" t="str">
            <v>Transporte local c/ betoneira rodov. não pav.</v>
          </cell>
          <cell r="C12" t="str">
            <v>tkm</v>
          </cell>
          <cell r="D12">
            <v>0.62</v>
          </cell>
          <cell r="E12" t="str">
            <v>0,00</v>
          </cell>
          <cell r="F12">
            <v>0.62</v>
          </cell>
        </row>
        <row r="13">
          <cell r="A13" t="str">
            <v>1 A 00 001 60</v>
          </cell>
          <cell r="B13" t="str">
            <v>Transp. local c/ carroc. c/ guind. rodov. não pav.</v>
          </cell>
          <cell r="C13" t="str">
            <v>tkm</v>
          </cell>
          <cell r="D13">
            <v>0.7</v>
          </cell>
          <cell r="E13" t="str">
            <v>0,00</v>
          </cell>
          <cell r="F13">
            <v>0.7</v>
          </cell>
        </row>
        <row r="14">
          <cell r="A14" t="str">
            <v>1 A 00 001 90</v>
          </cell>
          <cell r="B14" t="str">
            <v>Transporte comercial c/ carroc. rodov. não pav.</v>
          </cell>
          <cell r="C14" t="str">
            <v>tkm</v>
          </cell>
          <cell r="D14">
            <v>0.34</v>
          </cell>
          <cell r="E14" t="str">
            <v>0,00</v>
          </cell>
          <cell r="F14">
            <v>0.34</v>
          </cell>
        </row>
        <row r="15">
          <cell r="A15" t="str">
            <v>1 A 00 001 91</v>
          </cell>
          <cell r="B15" t="str">
            <v>Transporte comercial c/ basc. 10m3 rod. não pav.</v>
          </cell>
          <cell r="C15" t="str">
            <v>tkm</v>
          </cell>
          <cell r="D15">
            <v>0.35</v>
          </cell>
          <cell r="E15">
            <v>0</v>
          </cell>
          <cell r="F15">
            <v>0.35</v>
          </cell>
        </row>
        <row r="16">
          <cell r="A16" t="str">
            <v>1 A 00 002 00</v>
          </cell>
          <cell r="B16" t="str">
            <v>Transporte local c/ basc. 5m3 rodov. pav.</v>
          </cell>
          <cell r="C16" t="str">
            <v>tkm</v>
          </cell>
          <cell r="D16">
            <v>0.4</v>
          </cell>
          <cell r="E16" t="str">
            <v>0,00</v>
          </cell>
          <cell r="F16">
            <v>0.4</v>
          </cell>
        </row>
        <row r="17">
          <cell r="A17" t="str">
            <v>1 A 00 002 03</v>
          </cell>
          <cell r="B17" t="str">
            <v>Transp. local material para remendos</v>
          </cell>
          <cell r="C17" t="str">
            <v>tkm</v>
          </cell>
          <cell r="D17">
            <v>0.86</v>
          </cell>
          <cell r="E17" t="str">
            <v>0,00</v>
          </cell>
          <cell r="F17">
            <v>0.86</v>
          </cell>
        </row>
        <row r="18">
          <cell r="A18" t="str">
            <v>1 A 00 002 05</v>
          </cell>
          <cell r="B18" t="str">
            <v>Transp. local c/ basc. 10m3 rodov. pav. (const)</v>
          </cell>
          <cell r="C18" t="str">
            <v>tkm</v>
          </cell>
          <cell r="D18">
            <v>0.35</v>
          </cell>
          <cell r="E18" t="str">
            <v>0,00</v>
          </cell>
          <cell r="F18">
            <v>0.35</v>
          </cell>
        </row>
        <row r="19">
          <cell r="A19" t="str">
            <v>1 A 00 002 06</v>
          </cell>
          <cell r="B19" t="str">
            <v>Transp. local c/ basc. 10m3 rodov. pav. (consv)</v>
          </cell>
          <cell r="C19" t="str">
            <v>tkm</v>
          </cell>
          <cell r="D19">
            <v>0.4</v>
          </cell>
          <cell r="E19" t="str">
            <v>0,00</v>
          </cell>
          <cell r="F19">
            <v>0.4</v>
          </cell>
        </row>
        <row r="20">
          <cell r="A20" t="str">
            <v>1 A 00 002 07</v>
          </cell>
          <cell r="B20" t="str">
            <v>Transp. local c/ basc. 10m3 rodov. pav. (restr)</v>
          </cell>
          <cell r="C20" t="str">
            <v>tkm</v>
          </cell>
          <cell r="D20">
            <v>0.39</v>
          </cell>
          <cell r="E20" t="str">
            <v>0,00</v>
          </cell>
          <cell r="F20">
            <v>0.39</v>
          </cell>
        </row>
        <row r="21">
          <cell r="A21" t="str">
            <v>1 A 00 002 08</v>
          </cell>
          <cell r="B21" t="str">
            <v>Transporte local c/ basc. p/ rocha rodov. pav.</v>
          </cell>
          <cell r="C21" t="str">
            <v>tkm</v>
          </cell>
          <cell r="D21">
            <v>0.49</v>
          </cell>
          <cell r="E21" t="str">
            <v>0,00</v>
          </cell>
          <cell r="F21">
            <v>0.49</v>
          </cell>
        </row>
        <row r="22">
          <cell r="A22" t="str">
            <v>1 A 00 002 40</v>
          </cell>
          <cell r="B22" t="str">
            <v>Transporte local c/ carroceria 15 t rodov. pav.</v>
          </cell>
          <cell r="C22" t="str">
            <v>tkm</v>
          </cell>
          <cell r="D22">
            <v>0.43</v>
          </cell>
          <cell r="E22" t="str">
            <v>0,00</v>
          </cell>
          <cell r="F22">
            <v>0.43</v>
          </cell>
        </row>
        <row r="23">
          <cell r="A23" t="str">
            <v>1 A 00 002 41</v>
          </cell>
          <cell r="B23" t="str">
            <v>Transporte local c/ carroceria 4t rodov. pav.</v>
          </cell>
          <cell r="C23" t="str">
            <v>tkm</v>
          </cell>
          <cell r="D23">
            <v>0.56999999999999995</v>
          </cell>
          <cell r="E23" t="str">
            <v>0,00</v>
          </cell>
          <cell r="F23">
            <v>0.56999999999999995</v>
          </cell>
        </row>
        <row r="24">
          <cell r="A24" t="str">
            <v>1 A 00 002 50</v>
          </cell>
          <cell r="B24" t="str">
            <v>Transporte local c/ betoneira rodov. pav.</v>
          </cell>
          <cell r="C24" t="str">
            <v>tkm</v>
          </cell>
          <cell r="D24">
            <v>0.46</v>
          </cell>
          <cell r="E24" t="str">
            <v>0,00</v>
          </cell>
          <cell r="F24">
            <v>0.46</v>
          </cell>
        </row>
        <row r="25">
          <cell r="A25" t="str">
            <v>1 A 00 002 60</v>
          </cell>
          <cell r="B25" t="str">
            <v>Transp. local c/ carroceria c/ guind. rodov. pav.</v>
          </cell>
          <cell r="C25" t="str">
            <v>tkm</v>
          </cell>
          <cell r="D25">
            <v>0.63</v>
          </cell>
          <cell r="E25" t="str">
            <v>0,00</v>
          </cell>
          <cell r="F25">
            <v>0.63</v>
          </cell>
        </row>
        <row r="26">
          <cell r="A26" t="str">
            <v>1 A 00 002 90</v>
          </cell>
          <cell r="B26" t="str">
            <v>Transporte comercial c/ carroceria rodov. pav.</v>
          </cell>
          <cell r="C26" t="str">
            <v>tkm</v>
          </cell>
          <cell r="D26">
            <v>0.22</v>
          </cell>
          <cell r="E26" t="str">
            <v>0,00</v>
          </cell>
          <cell r="F26">
            <v>0.22</v>
          </cell>
        </row>
        <row r="27">
          <cell r="A27" t="str">
            <v>1 A 00 002 91</v>
          </cell>
          <cell r="B27" t="str">
            <v>Transporte comercial c/ basc. 10m3  rodov. pav.</v>
          </cell>
          <cell r="C27" t="str">
            <v>tkm</v>
          </cell>
          <cell r="D27">
            <v>0.23</v>
          </cell>
          <cell r="E27" t="str">
            <v>0,00</v>
          </cell>
          <cell r="F27">
            <v>0.23</v>
          </cell>
        </row>
        <row r="28">
          <cell r="A28" t="str">
            <v>1 A 00 102 00</v>
          </cell>
          <cell r="B28" t="str">
            <v>Transporte local de material betuminoso</v>
          </cell>
          <cell r="C28" t="str">
            <v>tkm</v>
          </cell>
          <cell r="D28">
            <v>0.86</v>
          </cell>
          <cell r="E28" t="str">
            <v>0,00</v>
          </cell>
          <cell r="F28">
            <v>0.86</v>
          </cell>
        </row>
        <row r="29">
          <cell r="A29" t="str">
            <v>1 A 00 112 90</v>
          </cell>
          <cell r="B29" t="str">
            <v>Transporte comercial material betuminoso a quente</v>
          </cell>
          <cell r="C29" t="str">
            <v>tkm</v>
          </cell>
          <cell r="D29">
            <v>0</v>
          </cell>
          <cell r="E29" t="str">
            <v>0,00</v>
          </cell>
          <cell r="F29">
            <v>0</v>
          </cell>
        </row>
        <row r="30">
          <cell r="A30" t="str">
            <v>1 A 00 112 91</v>
          </cell>
          <cell r="B30" t="str">
            <v>Transporte comercial material betuminoso a frio</v>
          </cell>
          <cell r="C30" t="str">
            <v>tkm</v>
          </cell>
          <cell r="D30">
            <v>0</v>
          </cell>
          <cell r="E30" t="str">
            <v>0,00</v>
          </cell>
          <cell r="F30">
            <v>0</v>
          </cell>
        </row>
        <row r="31">
          <cell r="A31" t="str">
            <v>1 A 00 201 70</v>
          </cell>
          <cell r="B31" t="str">
            <v>Transp. local água c/ cam. tanque rodov. não pav.</v>
          </cell>
          <cell r="C31" t="str">
            <v>tkm</v>
          </cell>
          <cell r="D31">
            <v>0.63</v>
          </cell>
          <cell r="E31" t="str">
            <v>0,00</v>
          </cell>
          <cell r="F31">
            <v>0.63</v>
          </cell>
        </row>
        <row r="32">
          <cell r="A32" t="str">
            <v>1 A 00 202 70</v>
          </cell>
          <cell r="B32" t="str">
            <v>Transp. local de água c/ cam. tanque rodov. pav.</v>
          </cell>
          <cell r="C32" t="str">
            <v>tkm</v>
          </cell>
          <cell r="D32">
            <v>0.47</v>
          </cell>
          <cell r="E32" t="str">
            <v>0,00</v>
          </cell>
          <cell r="F32">
            <v>0.47</v>
          </cell>
        </row>
        <row r="33">
          <cell r="A33" t="str">
            <v>1 A 00 301 00</v>
          </cell>
          <cell r="B33" t="str">
            <v>Fornecimento de Aço CA-25</v>
          </cell>
          <cell r="C33" t="str">
            <v>kg</v>
          </cell>
          <cell r="E33" t="str">
            <v>0,00</v>
          </cell>
          <cell r="F33">
            <v>3.33</v>
          </cell>
        </row>
        <row r="34">
          <cell r="A34" t="str">
            <v>1 A 00 302 00</v>
          </cell>
          <cell r="B34" t="str">
            <v>Fornecimento de Aço CA-50</v>
          </cell>
          <cell r="C34" t="str">
            <v>kg</v>
          </cell>
          <cell r="D34">
            <v>2.83</v>
          </cell>
          <cell r="E34" t="str">
            <v>0,00</v>
          </cell>
          <cell r="F34">
            <v>3.25</v>
          </cell>
        </row>
        <row r="35">
          <cell r="A35" t="str">
            <v>1 A 00 303 00</v>
          </cell>
          <cell r="B35" t="str">
            <v>Fornecimento de Aço CA-60</v>
          </cell>
          <cell r="C35" t="str">
            <v>kg</v>
          </cell>
          <cell r="D35">
            <v>3.29</v>
          </cell>
          <cell r="E35" t="str">
            <v>0,00</v>
          </cell>
          <cell r="F35">
            <v>3.6</v>
          </cell>
        </row>
        <row r="36">
          <cell r="A36" t="str">
            <v>1 A 00 716 00</v>
          </cell>
          <cell r="B36" t="str">
            <v>Areia Comercial</v>
          </cell>
          <cell r="C36" t="str">
            <v>m³</v>
          </cell>
          <cell r="D36">
            <v>16.03</v>
          </cell>
          <cell r="E36" t="str">
            <v>0,00</v>
          </cell>
          <cell r="F36">
            <v>15</v>
          </cell>
        </row>
        <row r="37">
          <cell r="A37" t="str">
            <v>1 A 00 717 00</v>
          </cell>
          <cell r="B37" t="str">
            <v>Brita Comercial</v>
          </cell>
          <cell r="C37" t="str">
            <v>m³</v>
          </cell>
          <cell r="D37">
            <v>32.630000000000003</v>
          </cell>
          <cell r="E37" t="str">
            <v>0,00</v>
          </cell>
          <cell r="F37">
            <v>31.6</v>
          </cell>
        </row>
        <row r="38">
          <cell r="A38" t="str">
            <v>1 A 00 901 01</v>
          </cell>
          <cell r="B38" t="str">
            <v>Alvenaria de pedra argamassada</v>
          </cell>
          <cell r="C38" t="str">
            <v>m³</v>
          </cell>
          <cell r="D38">
            <v>98.31</v>
          </cell>
          <cell r="E38">
            <v>0</v>
          </cell>
          <cell r="F38">
            <v>98.31</v>
          </cell>
        </row>
        <row r="39">
          <cell r="A39" t="str">
            <v>1 A 00 901 51</v>
          </cell>
          <cell r="B39" t="str">
            <v>Alvenaria de pedra argamassada AC/PC</v>
          </cell>
          <cell r="C39" t="str">
            <v>m³</v>
          </cell>
          <cell r="D39">
            <v>158.43</v>
          </cell>
          <cell r="E39">
            <v>0</v>
          </cell>
          <cell r="F39">
            <v>112.7</v>
          </cell>
        </row>
        <row r="40">
          <cell r="A40" t="str">
            <v>1 A 00 902 01</v>
          </cell>
          <cell r="B40" t="str">
            <v>Alvenaria de tijolos</v>
          </cell>
          <cell r="C40" t="str">
            <v>m²</v>
          </cell>
          <cell r="D40">
            <v>32.89</v>
          </cell>
          <cell r="E40">
            <v>0</v>
          </cell>
          <cell r="F40">
            <v>32.89</v>
          </cell>
        </row>
        <row r="41">
          <cell r="A41" t="str">
            <v>1 A 00 902 51</v>
          </cell>
          <cell r="B41" t="str">
            <v>Alvenaria de tijolos AC</v>
          </cell>
          <cell r="C41" t="str">
            <v>m²</v>
          </cell>
          <cell r="D41">
            <v>26.24</v>
          </cell>
          <cell r="E41">
            <v>0</v>
          </cell>
          <cell r="F41">
            <v>33.25</v>
          </cell>
        </row>
        <row r="42">
          <cell r="A42" t="str">
            <v>1 A 00 903 01</v>
          </cell>
          <cell r="B42" t="str">
            <v>Dentes para bueiros duplos D=1,00m</v>
          </cell>
          <cell r="C42" t="str">
            <v>und</v>
          </cell>
          <cell r="D42">
            <v>77.989999999999995</v>
          </cell>
          <cell r="E42">
            <v>0</v>
          </cell>
          <cell r="F42">
            <v>77.989999999999995</v>
          </cell>
        </row>
        <row r="43">
          <cell r="A43" t="str">
            <v>1 A 00 903 51</v>
          </cell>
          <cell r="B43" t="str">
            <v>Dentes para bueiros duplos D=1,00m AC/BC/PC</v>
          </cell>
          <cell r="C43" t="str">
            <v>und</v>
          </cell>
          <cell r="D43" t="e">
            <v>#REF!</v>
          </cell>
          <cell r="E43">
            <v>0</v>
          </cell>
          <cell r="F43">
            <v>84.6</v>
          </cell>
        </row>
        <row r="44">
          <cell r="A44" t="str">
            <v>1 A 00 904 01</v>
          </cell>
          <cell r="B44" t="str">
            <v>Dentes para bueiros duplos D=1,20m</v>
          </cell>
          <cell r="C44" t="str">
            <v>und</v>
          </cell>
          <cell r="D44">
            <v>87.3</v>
          </cell>
          <cell r="E44">
            <v>0</v>
          </cell>
          <cell r="F44">
            <v>87.3</v>
          </cell>
        </row>
        <row r="45">
          <cell r="A45" t="str">
            <v>1 A 00 904 51</v>
          </cell>
          <cell r="B45" t="str">
            <v>Dentes para bueiros duplos D=1,20m AC/BC/PC</v>
          </cell>
          <cell r="C45" t="str">
            <v>und</v>
          </cell>
          <cell r="D45">
            <v>94.91</v>
          </cell>
          <cell r="E45">
            <v>0</v>
          </cell>
          <cell r="F45">
            <v>94.91</v>
          </cell>
        </row>
        <row r="46">
          <cell r="A46" t="str">
            <v>1 A 00 905 01</v>
          </cell>
          <cell r="B46" t="str">
            <v>Dentes para bueiros duplos D=1,50m</v>
          </cell>
          <cell r="C46" t="str">
            <v>und</v>
          </cell>
          <cell r="D46">
            <v>109.88</v>
          </cell>
          <cell r="E46">
            <v>0</v>
          </cell>
          <cell r="F46">
            <v>109.88</v>
          </cell>
        </row>
        <row r="47">
          <cell r="A47" t="str">
            <v>1 A 00 905 51</v>
          </cell>
          <cell r="B47" t="str">
            <v>Dentes para bueiros duplos D=1,50m AC/BC/PC</v>
          </cell>
          <cell r="C47" t="str">
            <v>und</v>
          </cell>
          <cell r="D47">
            <v>118.97</v>
          </cell>
          <cell r="E47">
            <v>0</v>
          </cell>
          <cell r="F47">
            <v>118.97</v>
          </cell>
        </row>
        <row r="48">
          <cell r="A48" t="str">
            <v>1 A 00 906 01</v>
          </cell>
          <cell r="B48" t="str">
            <v>Dentes para bueiros simples D=0,60m</v>
          </cell>
          <cell r="C48" t="str">
            <v>und</v>
          </cell>
          <cell r="D48">
            <v>26.46</v>
          </cell>
          <cell r="E48">
            <v>0</v>
          </cell>
          <cell r="F48">
            <v>26.46</v>
          </cell>
        </row>
        <row r="49">
          <cell r="A49" t="str">
            <v>1 A 00 906 51</v>
          </cell>
          <cell r="B49" t="str">
            <v>Dentes para bueiros simples D=0,60m AC/BC/PC</v>
          </cell>
          <cell r="C49" t="str">
            <v>und</v>
          </cell>
          <cell r="D49">
            <v>53.900000000000006</v>
          </cell>
          <cell r="E49">
            <v>0</v>
          </cell>
          <cell r="F49">
            <v>28.67</v>
          </cell>
        </row>
        <row r="50">
          <cell r="A50" t="str">
            <v>1 A 00 907 01</v>
          </cell>
          <cell r="B50" t="str">
            <v>Dentes para bueiros simples D=0,80m</v>
          </cell>
          <cell r="C50" t="str">
            <v>und</v>
          </cell>
          <cell r="D50">
            <v>32.909999999999997</v>
          </cell>
          <cell r="E50">
            <v>0</v>
          </cell>
          <cell r="F50">
            <v>32.909999999999997</v>
          </cell>
        </row>
        <row r="51">
          <cell r="A51" t="str">
            <v>1 A 00 907 51</v>
          </cell>
          <cell r="B51" t="str">
            <v>Dentes para bueiros simples D=0,80m AC/BC/PC</v>
          </cell>
          <cell r="C51" t="str">
            <v>und</v>
          </cell>
          <cell r="D51">
            <v>53.900000000000006</v>
          </cell>
          <cell r="E51">
            <v>0</v>
          </cell>
          <cell r="F51">
            <v>35.659999999999997</v>
          </cell>
        </row>
        <row r="52">
          <cell r="A52" t="str">
            <v>1 A 00 908 01</v>
          </cell>
          <cell r="B52" t="str">
            <v>Dentes para bueiros simples D=1,00m</v>
          </cell>
          <cell r="C52" t="str">
            <v>und</v>
          </cell>
          <cell r="D52">
            <v>38.94</v>
          </cell>
          <cell r="E52">
            <v>0</v>
          </cell>
          <cell r="F52">
            <v>38.94</v>
          </cell>
        </row>
        <row r="53">
          <cell r="A53" t="str">
            <v>1 A 00 908 51</v>
          </cell>
          <cell r="B53" t="str">
            <v>Dentes para bueiros simples D=1,00m AC/BC/PC</v>
          </cell>
          <cell r="C53" t="str">
            <v>und</v>
          </cell>
          <cell r="D53">
            <v>64.199999999999989</v>
          </cell>
          <cell r="E53">
            <v>0</v>
          </cell>
          <cell r="F53">
            <v>42.23</v>
          </cell>
        </row>
        <row r="54">
          <cell r="A54" t="str">
            <v>1 A 00 909 01</v>
          </cell>
          <cell r="B54" t="str">
            <v>Dentes para bueiros simples D=1,20m</v>
          </cell>
          <cell r="C54" t="str">
            <v>und</v>
          </cell>
          <cell r="D54">
            <v>43.7</v>
          </cell>
          <cell r="E54">
            <v>0</v>
          </cell>
          <cell r="F54">
            <v>43.7</v>
          </cell>
        </row>
        <row r="55">
          <cell r="A55" t="str">
            <v>1 A 00 909 51</v>
          </cell>
          <cell r="B55" t="str">
            <v>Dentes para bueiros simples D=1,20m AC/BC/PC</v>
          </cell>
          <cell r="C55" t="str">
            <v>und</v>
          </cell>
          <cell r="D55">
            <v>47.52</v>
          </cell>
          <cell r="E55">
            <v>0</v>
          </cell>
          <cell r="F55">
            <v>47.52</v>
          </cell>
        </row>
        <row r="56">
          <cell r="A56" t="str">
            <v>1 A 00 910 01</v>
          </cell>
          <cell r="B56" t="str">
            <v>Dentes para bueiros simples D=1,50m</v>
          </cell>
          <cell r="C56" t="str">
            <v>und</v>
          </cell>
          <cell r="D56">
            <v>57.51</v>
          </cell>
          <cell r="E56">
            <v>0</v>
          </cell>
          <cell r="F56">
            <v>57.51</v>
          </cell>
        </row>
        <row r="57">
          <cell r="A57" t="str">
            <v>1 A 00 910 51</v>
          </cell>
          <cell r="B57" t="str">
            <v>Dentes para bueiros simples D=1,50m AC/BC/PC</v>
          </cell>
          <cell r="C57" t="str">
            <v>und</v>
          </cell>
          <cell r="D57">
            <v>62.05</v>
          </cell>
          <cell r="E57">
            <v>0</v>
          </cell>
          <cell r="F57">
            <v>62.05</v>
          </cell>
        </row>
        <row r="58">
          <cell r="A58" t="str">
            <v>1 A 00 911 01</v>
          </cell>
          <cell r="B58" t="str">
            <v>Dentes para bueiros triplos D=1,00m</v>
          </cell>
          <cell r="C58" t="str">
            <v>und</v>
          </cell>
          <cell r="D58">
            <v>112.71</v>
          </cell>
          <cell r="E58">
            <v>0</v>
          </cell>
          <cell r="F58">
            <v>112.71</v>
          </cell>
        </row>
        <row r="59">
          <cell r="A59" t="str">
            <v>1 A 00 911 51</v>
          </cell>
          <cell r="B59" t="str">
            <v>Dentes para bueiros triplos D=1,00m AC/BC/PC</v>
          </cell>
          <cell r="C59" t="str">
            <v>und</v>
          </cell>
          <cell r="D59">
            <v>122.62</v>
          </cell>
          <cell r="E59">
            <v>0</v>
          </cell>
          <cell r="F59">
            <v>122.62</v>
          </cell>
        </row>
        <row r="60">
          <cell r="A60" t="str">
            <v>1 A 00 912 01</v>
          </cell>
          <cell r="B60" t="str">
            <v>Dentes para bueiros triplos D=1,20m</v>
          </cell>
          <cell r="C60" t="str">
            <v>und</v>
          </cell>
          <cell r="D60">
            <v>131.01</v>
          </cell>
          <cell r="E60">
            <v>0</v>
          </cell>
          <cell r="F60">
            <v>131.01</v>
          </cell>
        </row>
        <row r="61">
          <cell r="A61" t="str">
            <v>1 A 00 912 51</v>
          </cell>
          <cell r="B61" t="str">
            <v>Dentes para bueiros triplos D=1,20m AC/BC/PC</v>
          </cell>
          <cell r="C61" t="str">
            <v>und</v>
          </cell>
          <cell r="D61">
            <v>142.44</v>
          </cell>
          <cell r="E61">
            <v>0</v>
          </cell>
          <cell r="F61">
            <v>142.44</v>
          </cell>
        </row>
        <row r="62">
          <cell r="A62" t="str">
            <v>1 A 00 913 01</v>
          </cell>
          <cell r="B62" t="str">
            <v>Dentes para bueiros triplos D=1,50m</v>
          </cell>
          <cell r="C62" t="str">
            <v>und</v>
          </cell>
          <cell r="D62">
            <v>161.66</v>
          </cell>
          <cell r="E62">
            <v>0</v>
          </cell>
          <cell r="F62">
            <v>161.66</v>
          </cell>
        </row>
        <row r="63">
          <cell r="A63" t="str">
            <v>1 A 00 913 51</v>
          </cell>
          <cell r="B63" t="str">
            <v>Dentes para bueiros triplos D=1,50m AC/BC/PC</v>
          </cell>
          <cell r="C63" t="str">
            <v>und</v>
          </cell>
          <cell r="D63">
            <v>175.28</v>
          </cell>
          <cell r="E63">
            <v>0</v>
          </cell>
          <cell r="F63">
            <v>175.28</v>
          </cell>
        </row>
        <row r="64">
          <cell r="A64" t="str">
            <v>1 A 00 961 00</v>
          </cell>
          <cell r="B64" t="str">
            <v>Peças de Desgaste do Britador 30m3/h</v>
          </cell>
          <cell r="C64" t="str">
            <v>cjh</v>
          </cell>
          <cell r="D64">
            <v>46.15</v>
          </cell>
          <cell r="E64" t="str">
            <v>0,00</v>
          </cell>
          <cell r="F64">
            <v>46.15</v>
          </cell>
        </row>
        <row r="65">
          <cell r="A65" t="str">
            <v>1 A 00 962 00</v>
          </cell>
          <cell r="B65" t="str">
            <v>Peças de Desgaste do Britador 9 a 20m3/h</v>
          </cell>
          <cell r="C65" t="str">
            <v>cjh</v>
          </cell>
          <cell r="D65">
            <v>19.72</v>
          </cell>
          <cell r="E65" t="str">
            <v>0,00</v>
          </cell>
          <cell r="F65">
            <v>19.72</v>
          </cell>
        </row>
        <row r="66">
          <cell r="A66" t="str">
            <v>1 A 00 963 00</v>
          </cell>
          <cell r="B66" t="str">
            <v>Peças de Desgaste do Britador 80m3/h</v>
          </cell>
          <cell r="C66" t="str">
            <v>cjh</v>
          </cell>
          <cell r="D66">
            <v>114.15</v>
          </cell>
          <cell r="E66" t="str">
            <v>0,00</v>
          </cell>
          <cell r="F66">
            <v>114.15</v>
          </cell>
        </row>
        <row r="67">
          <cell r="A67" t="str">
            <v>1 A 00 964 00</v>
          </cell>
          <cell r="B67" t="str">
            <v>Peças de desgaste britador prod. de rachão</v>
          </cell>
          <cell r="C67" t="str">
            <v>cjh</v>
          </cell>
          <cell r="D67">
            <v>36.07</v>
          </cell>
          <cell r="E67" t="str">
            <v>0,00</v>
          </cell>
          <cell r="F67">
            <v>36.07</v>
          </cell>
        </row>
        <row r="68">
          <cell r="A68" t="str">
            <v>1 A 00 999 06</v>
          </cell>
          <cell r="B68" t="str">
            <v>Solo local / solo de argila apiloado</v>
          </cell>
          <cell r="C68" t="str">
            <v>m³</v>
          </cell>
          <cell r="D68">
            <v>11.26</v>
          </cell>
          <cell r="E68" t="str">
            <v>0,00</v>
          </cell>
          <cell r="F68">
            <v>11.26</v>
          </cell>
        </row>
        <row r="69">
          <cell r="A69" t="str">
            <v>1 A 01 100 01</v>
          </cell>
          <cell r="B69" t="str">
            <v>Limpeza camada vegetal em jazida (const e restr.)</v>
          </cell>
          <cell r="C69" t="str">
            <v>m²</v>
          </cell>
          <cell r="D69">
            <v>0.28000000000000003</v>
          </cell>
          <cell r="E69" t="str">
            <v>0,00</v>
          </cell>
          <cell r="F69">
            <v>0.28000000000000003</v>
          </cell>
        </row>
        <row r="70">
          <cell r="A70" t="str">
            <v>1 A 01 100 02</v>
          </cell>
          <cell r="B70" t="str">
            <v>Limpeza de camada vegetal em jazida (consv)</v>
          </cell>
          <cell r="C70" t="str">
            <v>m²</v>
          </cell>
          <cell r="D70">
            <v>0.33</v>
          </cell>
          <cell r="E70" t="str">
            <v>0,00</v>
          </cell>
          <cell r="F70">
            <v>0.64</v>
          </cell>
        </row>
        <row r="71">
          <cell r="A71" t="str">
            <v>1 A 01 105 01</v>
          </cell>
          <cell r="B71" t="str">
            <v>Expurgo de jazida (const e restr)</v>
          </cell>
          <cell r="C71" t="str">
            <v>m³</v>
          </cell>
          <cell r="D71">
            <v>1.5</v>
          </cell>
          <cell r="E71" t="str">
            <v>0,00</v>
          </cell>
          <cell r="F71">
            <v>1.5</v>
          </cell>
        </row>
        <row r="72">
          <cell r="A72" t="str">
            <v>1 A 01 105 02</v>
          </cell>
          <cell r="B72" t="str">
            <v>Expurgo de jazida (consv)</v>
          </cell>
          <cell r="C72" t="str">
            <v>m³</v>
          </cell>
          <cell r="D72">
            <v>1.77</v>
          </cell>
          <cell r="E72" t="str">
            <v>0,00</v>
          </cell>
          <cell r="F72">
            <v>3.48</v>
          </cell>
        </row>
        <row r="73">
          <cell r="A73" t="str">
            <v>1 A 01 111 00</v>
          </cell>
          <cell r="B73" t="str">
            <v>Brita Graduada</v>
          </cell>
          <cell r="C73" t="str">
            <v>m³</v>
          </cell>
          <cell r="D73">
            <v>55.09</v>
          </cell>
          <cell r="E73" t="str">
            <v>0,00</v>
          </cell>
          <cell r="F73" t="str">
            <v>0,00</v>
          </cell>
        </row>
        <row r="74">
          <cell r="A74" t="str">
            <v>1 A 01 111 01</v>
          </cell>
          <cell r="B74" t="str">
            <v>Esc. e carga material de jazida (consv)</v>
          </cell>
          <cell r="C74" t="str">
            <v>m³</v>
          </cell>
          <cell r="D74">
            <v>3.55</v>
          </cell>
          <cell r="E74" t="str">
            <v>0,00</v>
          </cell>
          <cell r="F74">
            <v>6.4</v>
          </cell>
        </row>
        <row r="75">
          <cell r="A75" t="str">
            <v>1 A 01 120 01</v>
          </cell>
          <cell r="B75" t="str">
            <v>Escav. e carga de mater. de jazida(const e restr)</v>
          </cell>
          <cell r="C75" t="str">
            <v>m³</v>
          </cell>
          <cell r="D75">
            <v>4.09</v>
          </cell>
          <cell r="E75" t="str">
            <v>0,00</v>
          </cell>
          <cell r="F75">
            <v>3.2</v>
          </cell>
        </row>
        <row r="76">
          <cell r="A76" t="str">
            <v>1 A 01 150 01</v>
          </cell>
          <cell r="B76" t="str">
            <v>Rocha p/ britagem c/ perfur. sobre esteira</v>
          </cell>
          <cell r="C76" t="str">
            <v>m³</v>
          </cell>
          <cell r="D76">
            <v>21.92</v>
          </cell>
          <cell r="E76" t="str">
            <v>0,00</v>
          </cell>
          <cell r="F76">
            <v>21.92</v>
          </cell>
        </row>
        <row r="77">
          <cell r="A77" t="str">
            <v>1 A 01 150 02</v>
          </cell>
          <cell r="B77" t="str">
            <v>Rocha p/ britagem com perfuratriz manual</v>
          </cell>
          <cell r="C77" t="str">
            <v>m³</v>
          </cell>
          <cell r="D77">
            <v>23.47</v>
          </cell>
          <cell r="E77" t="str">
            <v>0,00</v>
          </cell>
          <cell r="F77">
            <v>23.47</v>
          </cell>
        </row>
        <row r="78">
          <cell r="A78" t="str">
            <v>1 A 01 155 01</v>
          </cell>
          <cell r="B78" t="str">
            <v>Rachão e pedra-de-mão produzidos-(const e rest)</v>
          </cell>
          <cell r="C78" t="str">
            <v>m³</v>
          </cell>
          <cell r="D78">
            <v>17.7</v>
          </cell>
          <cell r="E78" t="str">
            <v>0,00</v>
          </cell>
          <cell r="F78">
            <v>17.7</v>
          </cell>
        </row>
        <row r="79">
          <cell r="A79" t="str">
            <v>1 A 01 155 51</v>
          </cell>
          <cell r="B79" t="str">
            <v>Rachão e pedra-de-mão comercial-(const e rest)/ PC</v>
          </cell>
          <cell r="C79" t="str">
            <v>m³</v>
          </cell>
          <cell r="D79">
            <v>41.56</v>
          </cell>
          <cell r="E79" t="str">
            <v>0,00</v>
          </cell>
          <cell r="F79">
            <v>31.6</v>
          </cell>
        </row>
        <row r="80">
          <cell r="A80" t="str">
            <v>1 A 01 170 01</v>
          </cell>
          <cell r="B80" t="str">
            <v>Areia extraída com equipamento tipo "drag-line"</v>
          </cell>
          <cell r="C80" t="str">
            <v>m³</v>
          </cell>
          <cell r="D80">
            <v>5.25</v>
          </cell>
          <cell r="E80" t="str">
            <v>0,00</v>
          </cell>
          <cell r="F80">
            <v>5.25</v>
          </cell>
        </row>
        <row r="81">
          <cell r="A81" t="str">
            <v>1 A 01 170 02</v>
          </cell>
          <cell r="B81" t="str">
            <v>Areia extraída com trator e carregadeira</v>
          </cell>
          <cell r="C81" t="str">
            <v>m³</v>
          </cell>
          <cell r="D81">
            <v>4.6100000000000003</v>
          </cell>
          <cell r="E81" t="str">
            <v>0,00</v>
          </cell>
          <cell r="F81">
            <v>4.6100000000000003</v>
          </cell>
        </row>
        <row r="82">
          <cell r="A82" t="str">
            <v>1 A 01 170 03</v>
          </cell>
          <cell r="B82" t="str">
            <v>Areia extraída com draga de sucção (tipo bomba)</v>
          </cell>
          <cell r="C82" t="str">
            <v>m³</v>
          </cell>
          <cell r="D82">
            <v>14.69</v>
          </cell>
          <cell r="E82" t="str">
            <v>0,00</v>
          </cell>
          <cell r="F82">
            <v>14.69</v>
          </cell>
        </row>
        <row r="83">
          <cell r="A83" t="str">
            <v>1 A 01 200 01</v>
          </cell>
          <cell r="B83" t="str">
            <v>Brita produzida em central de britagem de 80 m3/h</v>
          </cell>
          <cell r="C83" t="str">
            <v>m³</v>
          </cell>
          <cell r="D83">
            <v>21.49</v>
          </cell>
          <cell r="E83" t="str">
            <v>0,00</v>
          </cell>
          <cell r="F83">
            <v>21.49</v>
          </cell>
        </row>
        <row r="84">
          <cell r="A84" t="str">
            <v>1 A 01 200 02</v>
          </cell>
          <cell r="B84" t="str">
            <v>Brita produzida em central de britagem de 30 m3/h</v>
          </cell>
          <cell r="C84" t="str">
            <v>m³</v>
          </cell>
          <cell r="D84">
            <v>27.79</v>
          </cell>
          <cell r="E84" t="str">
            <v>0,00</v>
          </cell>
          <cell r="F84">
            <v>27.79</v>
          </cell>
        </row>
        <row r="85">
          <cell r="A85" t="str">
            <v>1 A 01 200 04</v>
          </cell>
          <cell r="B85" t="str">
            <v>Pedra de mão produzida manualmente (consv)</v>
          </cell>
          <cell r="C85" t="str">
            <v>m³</v>
          </cell>
          <cell r="D85">
            <v>52.35</v>
          </cell>
          <cell r="E85" t="str">
            <v>0,00</v>
          </cell>
          <cell r="F85">
            <v>32.82</v>
          </cell>
        </row>
        <row r="86">
          <cell r="A86" t="str">
            <v>1 A 01 390 02</v>
          </cell>
          <cell r="B86" t="str">
            <v>Usinagem de CBUQ (capa de rolamento)</v>
          </cell>
          <cell r="C86" t="str">
            <v>t</v>
          </cell>
          <cell r="D86">
            <v>38.840000000000003</v>
          </cell>
          <cell r="E86" t="str">
            <v>0,00</v>
          </cell>
          <cell r="F86">
            <v>38.840000000000003</v>
          </cell>
        </row>
        <row r="87">
          <cell r="A87" t="str">
            <v>1 A 01 390 03</v>
          </cell>
          <cell r="B87" t="str">
            <v>Usinagem de CBUQ (binder)</v>
          </cell>
          <cell r="C87" t="str">
            <v>t</v>
          </cell>
          <cell r="D87">
            <v>38.299999999999997</v>
          </cell>
          <cell r="E87" t="str">
            <v>0,00</v>
          </cell>
          <cell r="F87">
            <v>38.299999999999997</v>
          </cell>
        </row>
        <row r="88">
          <cell r="A88" t="str">
            <v>1 A 01 390 52</v>
          </cell>
          <cell r="B88" t="str">
            <v>Usinagem de CBUQ (capa de rolamento) AC/BC</v>
          </cell>
          <cell r="C88" t="str">
            <v>t</v>
          </cell>
          <cell r="D88">
            <v>31.549999999999997</v>
          </cell>
          <cell r="E88" t="str">
            <v>0,00</v>
          </cell>
          <cell r="F88">
            <v>44.93</v>
          </cell>
        </row>
        <row r="89">
          <cell r="A89" t="str">
            <v>1 A 01 390 53</v>
          </cell>
          <cell r="B89" t="str">
            <v>Usinagem de CBUQ (binder) AC/BC</v>
          </cell>
          <cell r="C89" t="str">
            <v>t</v>
          </cell>
          <cell r="D89">
            <v>29.61</v>
          </cell>
          <cell r="E89" t="str">
            <v>0,00</v>
          </cell>
          <cell r="F89">
            <v>44.65</v>
          </cell>
        </row>
        <row r="90">
          <cell r="A90" t="str">
            <v>1 A 01 391 02</v>
          </cell>
          <cell r="B90" t="str">
            <v>Usinagem de areia-asfalto</v>
          </cell>
          <cell r="C90" t="str">
            <v>t</v>
          </cell>
          <cell r="D90">
            <v>51.93</v>
          </cell>
          <cell r="E90" t="str">
            <v>0,00</v>
          </cell>
          <cell r="F90">
            <v>51.93</v>
          </cell>
        </row>
        <row r="91">
          <cell r="A91" t="str">
            <v>1 A 01 391 52</v>
          </cell>
          <cell r="B91" t="str">
            <v>Usinagem de areia-asfalto AC/BC</v>
          </cell>
          <cell r="C91" t="str">
            <v>t</v>
          </cell>
          <cell r="D91">
            <v>58.95</v>
          </cell>
          <cell r="E91" t="str">
            <v>0,00</v>
          </cell>
          <cell r="F91">
            <v>58.95</v>
          </cell>
        </row>
        <row r="92">
          <cell r="A92" t="str">
            <v>1 A 01 395 01</v>
          </cell>
          <cell r="B92" t="str">
            <v>Usinagem de brita graduada</v>
          </cell>
          <cell r="C92" t="str">
            <v>m³</v>
          </cell>
          <cell r="D92">
            <v>36.880000000000003</v>
          </cell>
          <cell r="E92" t="str">
            <v>0,00</v>
          </cell>
          <cell r="F92">
            <v>36.880000000000003</v>
          </cell>
        </row>
        <row r="93">
          <cell r="A93" t="str">
            <v>1 A 01 395 02</v>
          </cell>
          <cell r="B93" t="str">
            <v>Usinagem de solo-brita</v>
          </cell>
          <cell r="C93" t="str">
            <v>m³</v>
          </cell>
          <cell r="D93">
            <v>19.77</v>
          </cell>
          <cell r="E93" t="str">
            <v>0,00</v>
          </cell>
          <cell r="F93">
            <v>19.77</v>
          </cell>
        </row>
        <row r="94">
          <cell r="A94" t="str">
            <v>1 A 01 395 51</v>
          </cell>
          <cell r="B94" t="str">
            <v>Usinagem de brita graduada BC</v>
          </cell>
          <cell r="C94" t="str">
            <v>m³</v>
          </cell>
          <cell r="D94">
            <v>55.09</v>
          </cell>
          <cell r="E94" t="str">
            <v>0,00</v>
          </cell>
          <cell r="F94">
            <v>53.05</v>
          </cell>
        </row>
        <row r="95">
          <cell r="A95" t="str">
            <v>1 A 01 395 52</v>
          </cell>
          <cell r="B95" t="str">
            <v>Usinagem de solo-brita BC</v>
          </cell>
          <cell r="C95" t="str">
            <v>m³</v>
          </cell>
          <cell r="D95">
            <v>26.24</v>
          </cell>
          <cell r="E95" t="str">
            <v>0,00</v>
          </cell>
          <cell r="F95">
            <v>26.24</v>
          </cell>
        </row>
        <row r="96">
          <cell r="A96" t="str">
            <v>1 A 01 396 01</v>
          </cell>
          <cell r="B96" t="str">
            <v>Usinagem de solo-cimento</v>
          </cell>
          <cell r="C96" t="str">
            <v>m³</v>
          </cell>
          <cell r="D96">
            <v>42.92</v>
          </cell>
          <cell r="E96" t="str">
            <v>0,00</v>
          </cell>
          <cell r="F96">
            <v>42.92</v>
          </cell>
        </row>
        <row r="97">
          <cell r="A97" t="str">
            <v>1 A 01 396 02</v>
          </cell>
          <cell r="B97" t="str">
            <v>Usinagem de solo melhorado com cimento.</v>
          </cell>
          <cell r="C97" t="str">
            <v>m³</v>
          </cell>
          <cell r="D97" t="e">
            <v>#REF!</v>
          </cell>
          <cell r="E97" t="str">
            <v>0,00</v>
          </cell>
          <cell r="F97">
            <v>24.61</v>
          </cell>
        </row>
        <row r="98">
          <cell r="A98" t="str">
            <v>1 A 01 397 02</v>
          </cell>
          <cell r="B98" t="str">
            <v>Usinagem de P.M.F.</v>
          </cell>
          <cell r="C98" t="str">
            <v>m³</v>
          </cell>
          <cell r="D98">
            <v>29.94</v>
          </cell>
          <cell r="E98" t="str">
            <v>0,00</v>
          </cell>
          <cell r="F98">
            <v>35.74</v>
          </cell>
        </row>
        <row r="99">
          <cell r="A99" t="str">
            <v>1 A 01 397 52</v>
          </cell>
          <cell r="B99" t="str">
            <v>Usinagem de P.M.F. AC/BC</v>
          </cell>
          <cell r="C99" t="str">
            <v>m³</v>
          </cell>
          <cell r="D99">
            <v>34.42</v>
          </cell>
          <cell r="E99" t="str">
            <v>0,00</v>
          </cell>
          <cell r="F99">
            <v>50.23</v>
          </cell>
        </row>
        <row r="100">
          <cell r="A100" t="str">
            <v>1 A 01 398 02</v>
          </cell>
          <cell r="B100" t="str">
            <v>Usinagem de CBUQ p/ reciclagem em usina fixa.</v>
          </cell>
          <cell r="C100" t="str">
            <v>t</v>
          </cell>
          <cell r="D100">
            <v>27.51</v>
          </cell>
          <cell r="E100" t="str">
            <v>0,00</v>
          </cell>
          <cell r="F100">
            <v>34.28</v>
          </cell>
        </row>
        <row r="101">
          <cell r="A101" t="str">
            <v>1 A 01 398 52</v>
          </cell>
          <cell r="B101" t="str">
            <v>Usinagem de CBUQ p/ reciclagem em usina fixa. BC</v>
          </cell>
          <cell r="C101" t="str">
            <v>t</v>
          </cell>
          <cell r="D101">
            <v>28.28</v>
          </cell>
          <cell r="E101" t="str">
            <v>0,00</v>
          </cell>
          <cell r="F101">
            <v>37.57</v>
          </cell>
        </row>
        <row r="102">
          <cell r="A102" t="str">
            <v>1 A 01 401 01</v>
          </cell>
          <cell r="B102" t="str">
            <v>Fôrma comum de madeira</v>
          </cell>
          <cell r="C102" t="str">
            <v>m²</v>
          </cell>
          <cell r="D102">
            <v>39.69</v>
          </cell>
          <cell r="E102" t="str">
            <v>0,00</v>
          </cell>
          <cell r="F102">
            <v>33.31</v>
          </cell>
        </row>
        <row r="103">
          <cell r="A103" t="str">
            <v>1 A 01 402 01</v>
          </cell>
          <cell r="B103" t="str">
            <v>Fôrma de placa compensada resinada</v>
          </cell>
          <cell r="C103" t="str">
            <v>m²</v>
          </cell>
          <cell r="D103">
            <v>29.86</v>
          </cell>
          <cell r="E103" t="str">
            <v>0,00</v>
          </cell>
          <cell r="F103">
            <v>23.93</v>
          </cell>
        </row>
        <row r="104">
          <cell r="A104" t="str">
            <v>1 A 01 403 01</v>
          </cell>
          <cell r="B104" t="str">
            <v>Fôrma de placa compensada plastificada</v>
          </cell>
          <cell r="C104" t="str">
            <v>m²</v>
          </cell>
          <cell r="D104">
            <v>22.69</v>
          </cell>
          <cell r="E104" t="str">
            <v>0,00</v>
          </cell>
          <cell r="F104">
            <v>26.06</v>
          </cell>
        </row>
        <row r="105">
          <cell r="A105" t="str">
            <v>1 A 01 404 01</v>
          </cell>
          <cell r="B105" t="str">
            <v>Fôrma para tubulão</v>
          </cell>
          <cell r="C105" t="str">
            <v>m²</v>
          </cell>
          <cell r="D105">
            <v>14.66</v>
          </cell>
          <cell r="E105" t="str">
            <v>0,00</v>
          </cell>
          <cell r="F105">
            <v>17.22</v>
          </cell>
        </row>
        <row r="106">
          <cell r="A106" t="str">
            <v>1 A 01 407 01</v>
          </cell>
          <cell r="B106" t="str">
            <v>Confecção e lançam. de concreto magro em betoneira</v>
          </cell>
          <cell r="C106" t="str">
            <v>m³</v>
          </cell>
          <cell r="D106">
            <v>134.61000000000001</v>
          </cell>
          <cell r="E106" t="str">
            <v>0,00</v>
          </cell>
          <cell r="F106">
            <v>117.64</v>
          </cell>
        </row>
        <row r="107">
          <cell r="A107" t="str">
            <v>1 A 01 407 51</v>
          </cell>
          <cell r="B107" t="str">
            <v>Confecção e lançam. de concreto magro em betoneira AC/BC</v>
          </cell>
          <cell r="C107" t="str">
            <v>m³</v>
          </cell>
          <cell r="D107">
            <v>190.35</v>
          </cell>
          <cell r="E107" t="str">
            <v>0,00</v>
          </cell>
          <cell r="F107">
            <v>132.04</v>
          </cell>
        </row>
        <row r="108">
          <cell r="A108" t="str">
            <v>1 A 01 408 01</v>
          </cell>
          <cell r="B108" t="str">
            <v>Concreto fck=8MPa contr raz uso geral conf e lanç</v>
          </cell>
          <cell r="C108" t="str">
            <v>m³</v>
          </cell>
          <cell r="D108">
            <v>159.18</v>
          </cell>
          <cell r="E108" t="str">
            <v>0,00</v>
          </cell>
          <cell r="F108">
            <v>131.19999999999999</v>
          </cell>
        </row>
        <row r="109">
          <cell r="A109" t="str">
            <v>1 A 01 408 51</v>
          </cell>
          <cell r="B109" t="str">
            <v>Concreto fck=8MPa contr raz uso geral conf e lanç AC/BC</v>
          </cell>
          <cell r="C109" t="str">
            <v>m³</v>
          </cell>
          <cell r="D109">
            <v>166.4</v>
          </cell>
          <cell r="E109" t="str">
            <v>0,00</v>
          </cell>
          <cell r="F109">
            <v>145.15</v>
          </cell>
        </row>
        <row r="110">
          <cell r="A110" t="str">
            <v>1 A 01 410 01</v>
          </cell>
          <cell r="B110" t="str">
            <v>Concreto fck=10MPa contr raz uso geral conf e lanç</v>
          </cell>
          <cell r="C110" t="str">
            <v>m³</v>
          </cell>
          <cell r="D110">
            <v>167.62</v>
          </cell>
          <cell r="E110" t="str">
            <v>0,00</v>
          </cell>
          <cell r="F110">
            <v>135.85</v>
          </cell>
        </row>
        <row r="111">
          <cell r="A111" t="str">
            <v>1 A 01 410 51</v>
          </cell>
          <cell r="B111" t="str">
            <v>Concreto fck=10MPa contr raz uso geral conf e lanç AC/BC</v>
          </cell>
          <cell r="C111" t="str">
            <v>m³</v>
          </cell>
          <cell r="D111">
            <v>209.78</v>
          </cell>
          <cell r="E111" t="str">
            <v>0,00</v>
          </cell>
          <cell r="F111">
            <v>149.65</v>
          </cell>
        </row>
        <row r="112">
          <cell r="A112" t="str">
            <v>1 A 01 412 01</v>
          </cell>
          <cell r="B112" t="str">
            <v>Concreto fck=12MPa contr raz uso geral conf e lanç</v>
          </cell>
          <cell r="C112" t="str">
            <v>m³</v>
          </cell>
          <cell r="D112">
            <v>176.42</v>
          </cell>
          <cell r="E112" t="str">
            <v>0,00</v>
          </cell>
          <cell r="F112">
            <v>140.71</v>
          </cell>
        </row>
        <row r="113">
          <cell r="A113" t="str">
            <v>1 A 01 412 51</v>
          </cell>
          <cell r="B113" t="str">
            <v>Concreto fck=12MPa contr raz uso geral conf e lanç AC/BC</v>
          </cell>
          <cell r="C113" t="str">
            <v>m³</v>
          </cell>
          <cell r="D113">
            <v>212.29488400000002</v>
          </cell>
          <cell r="E113" t="str">
            <v>0,00</v>
          </cell>
          <cell r="F113">
            <v>154.35</v>
          </cell>
        </row>
        <row r="114">
          <cell r="A114" t="str">
            <v>1 A 01 415 01</v>
          </cell>
          <cell r="B114" t="str">
            <v>Concr estr fck=15MPa contr raz uso ger conf e lanç</v>
          </cell>
          <cell r="C114" t="str">
            <v>m³</v>
          </cell>
          <cell r="D114">
            <v>185.95</v>
          </cell>
          <cell r="E114" t="str">
            <v>0,00</v>
          </cell>
          <cell r="F114">
            <v>145.97</v>
          </cell>
        </row>
        <row r="115">
          <cell r="A115" t="str">
            <v>1 A 01 415 51</v>
          </cell>
          <cell r="B115" t="str">
            <v>Concr estr fck=15MPa contr raz uso ger conf e lanç AC/BC</v>
          </cell>
          <cell r="C115" t="str">
            <v>m³</v>
          </cell>
          <cell r="D115">
            <v>217.6949788</v>
          </cell>
          <cell r="E115" t="str">
            <v>0,00</v>
          </cell>
          <cell r="F115">
            <v>159.44</v>
          </cell>
        </row>
        <row r="116">
          <cell r="A116" t="str">
            <v>1 A 01 418 01</v>
          </cell>
          <cell r="B116" t="str">
            <v>Concr estr fck=18MPa contr raz uso ger conf e lanç</v>
          </cell>
          <cell r="C116" t="str">
            <v>m³</v>
          </cell>
          <cell r="D116">
            <v>195.12</v>
          </cell>
          <cell r="E116" t="str">
            <v>0,00</v>
          </cell>
          <cell r="F116">
            <v>151.03</v>
          </cell>
        </row>
        <row r="117">
          <cell r="A117" t="str">
            <v>1 A 01 418 51</v>
          </cell>
          <cell r="B117" t="str">
            <v>Concr estr fck=18MPa contr raz uso ger conf e lanç  AC/BC</v>
          </cell>
          <cell r="C117" t="str">
            <v>m³</v>
          </cell>
          <cell r="D117">
            <v>201.77</v>
          </cell>
          <cell r="E117" t="str">
            <v>0,00</v>
          </cell>
          <cell r="F117">
            <v>164.32</v>
          </cell>
        </row>
        <row r="118">
          <cell r="A118" t="str">
            <v>1 A 01 422 01</v>
          </cell>
          <cell r="B118" t="str">
            <v>Concr estr fck=22MPa contr raz uso ger conf e lanç</v>
          </cell>
          <cell r="C118" t="str">
            <v>m³</v>
          </cell>
          <cell r="D118">
            <v>211.62</v>
          </cell>
          <cell r="E118" t="str">
            <v>0,00</v>
          </cell>
          <cell r="F118">
            <v>160.13999999999999</v>
          </cell>
        </row>
        <row r="119">
          <cell r="A119" t="str">
            <v>1 A 01 422 51</v>
          </cell>
          <cell r="B119" t="str">
            <v>Concr estr fck=22MPa contr raz uso ger conf e lanç AC/BC</v>
          </cell>
          <cell r="C119" t="str">
            <v>m³</v>
          </cell>
          <cell r="D119">
            <v>235.73199099999999</v>
          </cell>
          <cell r="E119" t="str">
            <v>0,00</v>
          </cell>
          <cell r="F119">
            <v>173.12</v>
          </cell>
        </row>
        <row r="120">
          <cell r="A120" t="str">
            <v>1 A 01 423 00</v>
          </cell>
          <cell r="B120" t="str">
            <v>Concreto fck=18MPa para pré-moldados (tubos)</v>
          </cell>
          <cell r="C120" t="str">
            <v>m³</v>
          </cell>
          <cell r="D120">
            <v>188.58</v>
          </cell>
          <cell r="E120" t="str">
            <v>0,00</v>
          </cell>
          <cell r="F120">
            <v>148.16</v>
          </cell>
        </row>
        <row r="121">
          <cell r="A121" t="str">
            <v>1 A 01 423 50</v>
          </cell>
          <cell r="B121" t="str">
            <v>Concreto fck=18MPa para pré-moldados (tubos) AC/BC</v>
          </cell>
          <cell r="C121" t="str">
            <v>m³</v>
          </cell>
          <cell r="D121">
            <v>193.760526</v>
          </cell>
          <cell r="E121" t="str">
            <v>0,00</v>
          </cell>
          <cell r="F121">
            <v>161.93</v>
          </cell>
        </row>
        <row r="122">
          <cell r="A122" t="str">
            <v>1 A 01 424 00</v>
          </cell>
          <cell r="B122" t="str">
            <v>Concreto poroso para pré-moldados (tubos)</v>
          </cell>
          <cell r="C122" t="str">
            <v>m³</v>
          </cell>
          <cell r="D122">
            <v>192.52</v>
          </cell>
          <cell r="E122" t="str">
            <v>0,00</v>
          </cell>
          <cell r="F122">
            <v>153.03</v>
          </cell>
        </row>
        <row r="123">
          <cell r="A123" t="str">
            <v>1 A 01 424 50</v>
          </cell>
          <cell r="B123" t="str">
            <v>Concreto poroso para pré-moldados (tubos) AC/BC</v>
          </cell>
          <cell r="C123" t="str">
            <v>m³</v>
          </cell>
          <cell r="D123">
            <v>197.66</v>
          </cell>
          <cell r="E123" t="str">
            <v>0,00</v>
          </cell>
          <cell r="F123">
            <v>166.91</v>
          </cell>
        </row>
        <row r="124">
          <cell r="A124" t="str">
            <v>1 A 01 450 01</v>
          </cell>
          <cell r="B124" t="str">
            <v>Escoramento de bueiros celulares</v>
          </cell>
          <cell r="C124" t="str">
            <v>m³</v>
          </cell>
          <cell r="D124">
            <v>51.870000000000005</v>
          </cell>
          <cell r="E124" t="str">
            <v>0,00</v>
          </cell>
          <cell r="F124">
            <v>31.13</v>
          </cell>
        </row>
        <row r="125">
          <cell r="A125" t="str">
            <v>1 A 01 512 10</v>
          </cell>
          <cell r="B125" t="str">
            <v>Concreto ciclópico fck=12 MPa</v>
          </cell>
          <cell r="C125" t="str">
            <v>m³</v>
          </cell>
          <cell r="D125">
            <v>134.69999999999999</v>
          </cell>
          <cell r="E125" t="str">
            <v>0,00</v>
          </cell>
          <cell r="F125">
            <v>112.84</v>
          </cell>
        </row>
        <row r="126">
          <cell r="A126" t="str">
            <v>1 A 01 512 60</v>
          </cell>
          <cell r="B126" t="str">
            <v>Concreto ciclópico fck=12 Mpa AC/BC/PC</v>
          </cell>
          <cell r="C126" t="str">
            <v>m³</v>
          </cell>
          <cell r="D126">
            <v>214.95999999999998</v>
          </cell>
          <cell r="E126" t="str">
            <v>0,00</v>
          </cell>
          <cell r="F126">
            <v>127.19</v>
          </cell>
        </row>
        <row r="127">
          <cell r="A127" t="str">
            <v>1 A 01 515 10</v>
          </cell>
          <cell r="B127" t="str">
            <v>Concreto ciclópico fck=15 MPa</v>
          </cell>
          <cell r="C127" t="str">
            <v>m³</v>
          </cell>
          <cell r="D127">
            <v>141.38</v>
          </cell>
          <cell r="E127" t="str">
            <v>0,00</v>
          </cell>
          <cell r="F127">
            <v>116.53</v>
          </cell>
        </row>
        <row r="128">
          <cell r="A128" t="str">
            <v>1 A 01 515 60</v>
          </cell>
          <cell r="B128" t="str">
            <v>Concreto ciclópico fck=15 Mpa AC/BC/PC</v>
          </cell>
          <cell r="C128" t="str">
            <v>m³</v>
          </cell>
          <cell r="D128">
            <v>148.21</v>
          </cell>
          <cell r="E128" t="str">
            <v>0,00</v>
          </cell>
          <cell r="F128">
            <v>130.75</v>
          </cell>
        </row>
        <row r="129">
          <cell r="A129" t="str">
            <v>1 A 01 580 01</v>
          </cell>
          <cell r="B129" t="str">
            <v>Fornecimento, preparo e colocação formas aço CA 60</v>
          </cell>
          <cell r="C129" t="str">
            <v>kg</v>
          </cell>
          <cell r="D129">
            <v>6.25</v>
          </cell>
          <cell r="E129" t="str">
            <v>0,00</v>
          </cell>
          <cell r="F129">
            <v>5.97</v>
          </cell>
        </row>
        <row r="130">
          <cell r="A130" t="str">
            <v>1 A 01 580 02</v>
          </cell>
          <cell r="B130" t="str">
            <v>Fornecimento, preparo e colocação formas aço CA 50</v>
          </cell>
          <cell r="C130" t="str">
            <v>kg</v>
          </cell>
          <cell r="D130">
            <v>5.75</v>
          </cell>
          <cell r="E130" t="str">
            <v>0,00</v>
          </cell>
          <cell r="F130">
            <v>5.58</v>
          </cell>
        </row>
        <row r="131">
          <cell r="A131" t="str">
            <v>1 A 01 580 03</v>
          </cell>
          <cell r="B131" t="str">
            <v>Fornecimento, preparo e colocação formas aço CA 25</v>
          </cell>
          <cell r="C131" t="str">
            <v>kg</v>
          </cell>
          <cell r="D131">
            <v>4.8</v>
          </cell>
          <cell r="E131" t="str">
            <v>0,00</v>
          </cell>
          <cell r="F131">
            <v>5.67</v>
          </cell>
        </row>
        <row r="132">
          <cell r="A132" t="str">
            <v>1 A 01 603 01</v>
          </cell>
          <cell r="B132" t="str">
            <v>Argamassa cimento-areia 1:3</v>
          </cell>
          <cell r="C132" t="str">
            <v>m³</v>
          </cell>
          <cell r="D132">
            <v>210.13</v>
          </cell>
          <cell r="E132" t="str">
            <v>0,00</v>
          </cell>
          <cell r="F132">
            <v>148.91</v>
          </cell>
        </row>
        <row r="133">
          <cell r="A133" t="str">
            <v>1 A 01 603 51</v>
          </cell>
          <cell r="B133" t="str">
            <v>Argamassa cimento-areia 1:3 AC</v>
          </cell>
          <cell r="C133" t="str">
            <v>m³</v>
          </cell>
          <cell r="D133">
            <v>212.23000000000002</v>
          </cell>
          <cell r="E133" t="str">
            <v>0,00</v>
          </cell>
          <cell r="F133">
            <v>159.15</v>
          </cell>
        </row>
        <row r="134">
          <cell r="A134" t="str">
            <v>1 A 01 604 01</v>
          </cell>
          <cell r="B134" t="str">
            <v>Argamassa cimento-areia 1:4</v>
          </cell>
          <cell r="C134" t="str">
            <v>m³</v>
          </cell>
          <cell r="D134">
            <v>173.61</v>
          </cell>
          <cell r="E134" t="str">
            <v>0,00</v>
          </cell>
          <cell r="F134">
            <v>128.84</v>
          </cell>
        </row>
        <row r="135">
          <cell r="A135" t="str">
            <v>1 A 01 604 51</v>
          </cell>
          <cell r="B135" t="str">
            <v>Argamassa cimento-areia 1:4 AC</v>
          </cell>
          <cell r="C135" t="str">
            <v>m³</v>
          </cell>
          <cell r="D135">
            <v>192.69</v>
          </cell>
          <cell r="E135" t="str">
            <v>0,00</v>
          </cell>
          <cell r="F135">
            <v>140.05000000000001</v>
          </cell>
        </row>
        <row r="136">
          <cell r="A136" t="str">
            <v>1 A 01 606 01</v>
          </cell>
          <cell r="B136" t="str">
            <v>Argamassa cimento-areia 1:6</v>
          </cell>
          <cell r="C136" t="str">
            <v>m³</v>
          </cell>
          <cell r="D136">
            <v>146.1</v>
          </cell>
          <cell r="E136" t="str">
            <v>0,00</v>
          </cell>
          <cell r="F136">
            <v>113.65</v>
          </cell>
        </row>
        <row r="137">
          <cell r="A137" t="str">
            <v>1 A 01 606 51</v>
          </cell>
          <cell r="B137" t="str">
            <v>Argamassa cimento-areia 1:6 AC</v>
          </cell>
          <cell r="C137" t="str">
            <v>m³</v>
          </cell>
          <cell r="D137">
            <v>155.94999999999999</v>
          </cell>
          <cell r="E137" t="str">
            <v>0,00</v>
          </cell>
          <cell r="F137">
            <v>125.35</v>
          </cell>
        </row>
        <row r="138">
          <cell r="A138" t="str">
            <v>1 A 01 620 01</v>
          </cell>
          <cell r="B138" t="str">
            <v>Argamassa cimento-solo 1:10</v>
          </cell>
          <cell r="C138" t="str">
            <v>m³</v>
          </cell>
          <cell r="D138">
            <v>92.49</v>
          </cell>
          <cell r="E138" t="str">
            <v>0,00</v>
          </cell>
          <cell r="F138">
            <v>82.03</v>
          </cell>
        </row>
        <row r="139">
          <cell r="A139" t="str">
            <v>1 A 01 653 00</v>
          </cell>
          <cell r="B139" t="str">
            <v>Usinagem para sub-base de concreto rolado</v>
          </cell>
          <cell r="C139" t="str">
            <v>m³</v>
          </cell>
          <cell r="D139">
            <v>66.150000000000006</v>
          </cell>
          <cell r="E139" t="str">
            <v>0,00</v>
          </cell>
          <cell r="F139">
            <v>58.85</v>
          </cell>
        </row>
        <row r="140">
          <cell r="A140" t="str">
            <v>1 A 01 653 50</v>
          </cell>
          <cell r="B140" t="str">
            <v>Usinagem para sub-base de concreto rolado AC/BC</v>
          </cell>
          <cell r="C140" t="str">
            <v>m³</v>
          </cell>
          <cell r="D140">
            <v>69.959999999999994</v>
          </cell>
          <cell r="E140" t="str">
            <v>0,00</v>
          </cell>
          <cell r="F140">
            <v>75.02</v>
          </cell>
        </row>
        <row r="141">
          <cell r="A141" t="str">
            <v>1 A 01 654 00</v>
          </cell>
          <cell r="B141" t="str">
            <v>Usinagem p/ sub-base de concr. de cimento portland</v>
          </cell>
          <cell r="C141" t="str">
            <v>m³</v>
          </cell>
          <cell r="D141">
            <v>82.4</v>
          </cell>
          <cell r="E141" t="str">
            <v>0,00</v>
          </cell>
          <cell r="F141">
            <v>77.23</v>
          </cell>
        </row>
        <row r="142">
          <cell r="A142" t="str">
            <v>1 A 01 654 50</v>
          </cell>
          <cell r="B142" t="str">
            <v>Usinagem p/ sub-base de concr. de cimento portland AC/BC</v>
          </cell>
          <cell r="C142" t="str">
            <v>m³</v>
          </cell>
          <cell r="D142">
            <v>86.21</v>
          </cell>
          <cell r="E142" t="str">
            <v>0,00</v>
          </cell>
          <cell r="F142">
            <v>93.4</v>
          </cell>
        </row>
        <row r="143">
          <cell r="A143" t="str">
            <v>1 A 01 656 00</v>
          </cell>
          <cell r="B143" t="str">
            <v>Usinagem p/ conc. de cim. portland c/ forma desliz</v>
          </cell>
          <cell r="C143" t="str">
            <v>m³</v>
          </cell>
          <cell r="D143">
            <v>146.97999999999999</v>
          </cell>
          <cell r="E143" t="str">
            <v>0,00</v>
          </cell>
          <cell r="F143">
            <v>102.87</v>
          </cell>
        </row>
        <row r="144">
          <cell r="A144" t="str">
            <v>1 A 01 656 50</v>
          </cell>
          <cell r="B144" t="str">
            <v>Usinagem p/ conc. de cim. portland c/ forma desliz AC/BC</v>
          </cell>
          <cell r="C144" t="str">
            <v>m³</v>
          </cell>
          <cell r="D144">
            <v>154.38</v>
          </cell>
          <cell r="E144" t="str">
            <v>0,00</v>
          </cell>
          <cell r="F144">
            <v>117.22</v>
          </cell>
        </row>
        <row r="145">
          <cell r="A145" t="str">
            <v>1 A 01 657 00</v>
          </cell>
          <cell r="B145" t="str">
            <v>Usinagem p/ conc.cim. portland c/ equip. peq. por.</v>
          </cell>
          <cell r="C145" t="str">
            <v>m³</v>
          </cell>
          <cell r="D145">
            <v>197.77</v>
          </cell>
          <cell r="E145" t="str">
            <v>0,00</v>
          </cell>
          <cell r="F145">
            <v>133.84</v>
          </cell>
        </row>
        <row r="146">
          <cell r="A146" t="str">
            <v>1 A 01 657 50</v>
          </cell>
          <cell r="B146" t="str">
            <v>Usinagem p/ conc.cim. portland c/ equip. peq. por. AC/BC</v>
          </cell>
          <cell r="C146" t="str">
            <v>m³</v>
          </cell>
          <cell r="D146">
            <v>204.2</v>
          </cell>
          <cell r="E146" t="str">
            <v>0,00</v>
          </cell>
          <cell r="F146">
            <v>146.94</v>
          </cell>
        </row>
        <row r="147">
          <cell r="A147" t="str">
            <v>1 A 01 700 00</v>
          </cell>
          <cell r="B147" t="str">
            <v>Fabricação de peças pré mold. de conc. p/ pavim.</v>
          </cell>
          <cell r="C147" t="str">
            <v>m³</v>
          </cell>
          <cell r="D147">
            <v>224.98</v>
          </cell>
          <cell r="E147" t="str">
            <v>0,00</v>
          </cell>
          <cell r="F147">
            <v>182.7</v>
          </cell>
        </row>
        <row r="148">
          <cell r="A148" t="str">
            <v>1 A 01 700 50</v>
          </cell>
          <cell r="B148" t="str">
            <v>Fabricação de peças pré mold. de conc. p/ pavim. AC/BC</v>
          </cell>
          <cell r="C148" t="str">
            <v>m³</v>
          </cell>
          <cell r="D148">
            <v>231.16</v>
          </cell>
          <cell r="E148" t="str">
            <v>0,00</v>
          </cell>
          <cell r="F148">
            <v>195.51</v>
          </cell>
        </row>
        <row r="149">
          <cell r="A149" t="str">
            <v>1 A 01 720 00</v>
          </cell>
          <cell r="B149" t="str">
            <v>Concreto fck=18MPa p/ pré-moldados (guarda-corpo)</v>
          </cell>
          <cell r="C149" t="str">
            <v>m³</v>
          </cell>
          <cell r="D149">
            <v>190.58</v>
          </cell>
          <cell r="E149" t="str">
            <v>0,00</v>
          </cell>
          <cell r="F149">
            <v>150.34</v>
          </cell>
        </row>
        <row r="150">
          <cell r="A150" t="str">
            <v>1 A 01 720 01</v>
          </cell>
          <cell r="B150" t="str">
            <v>Guarda-corpo tipo GM, moldado no local</v>
          </cell>
          <cell r="C150" t="str">
            <v>m</v>
          </cell>
          <cell r="D150">
            <v>157.05000000000001</v>
          </cell>
          <cell r="E150" t="str">
            <v>0,00</v>
          </cell>
          <cell r="F150">
            <v>165.69</v>
          </cell>
        </row>
        <row r="151">
          <cell r="A151" t="str">
            <v>1 A 01 720 02</v>
          </cell>
          <cell r="B151" t="str">
            <v>Fabricação de Guarda-corpo</v>
          </cell>
          <cell r="C151" t="str">
            <v>m</v>
          </cell>
          <cell r="D151">
            <v>28.73</v>
          </cell>
          <cell r="E151" t="str">
            <v>0,00</v>
          </cell>
          <cell r="F151">
            <v>31.19</v>
          </cell>
        </row>
        <row r="152">
          <cell r="A152" t="str">
            <v>1 A 01 720 50</v>
          </cell>
          <cell r="B152" t="str">
            <v>Concret. C/ fck=18mPa p/ pré-mold.(guarda-corpo) AC/BC</v>
          </cell>
          <cell r="C152" t="str">
            <v>m³</v>
          </cell>
          <cell r="D152">
            <v>197.47</v>
          </cell>
          <cell r="E152" t="str">
            <v>0,00</v>
          </cell>
          <cell r="F152">
            <v>164.11</v>
          </cell>
        </row>
        <row r="153">
          <cell r="A153" t="str">
            <v>1 A 01 720 51</v>
          </cell>
          <cell r="B153" t="str">
            <v>Guarda-corpo tipo GM, moldado no local AC/BC</v>
          </cell>
          <cell r="C153" t="str">
            <v>m³</v>
          </cell>
          <cell r="D153">
            <v>158.59</v>
          </cell>
          <cell r="E153" t="str">
            <v>0,00</v>
          </cell>
          <cell r="F153">
            <v>168.77</v>
          </cell>
        </row>
        <row r="154">
          <cell r="A154" t="str">
            <v>1 A 01 720 52</v>
          </cell>
          <cell r="B154" t="str">
            <v>Fabricação de Guarda-corpo AC/BC</v>
          </cell>
          <cell r="C154" t="str">
            <v>m³</v>
          </cell>
          <cell r="D154" t="str">
            <v>0,00</v>
          </cell>
          <cell r="E154" t="str">
            <v>0,00</v>
          </cell>
          <cell r="F154" t="str">
            <v>0,00</v>
          </cell>
        </row>
        <row r="155">
          <cell r="A155" t="str">
            <v>1 A 01 725 01</v>
          </cell>
          <cell r="B155" t="str">
            <v>Fabricação de balizador de concreto</v>
          </cell>
          <cell r="C155" t="str">
            <v>un</v>
          </cell>
          <cell r="D155">
            <v>8.23</v>
          </cell>
          <cell r="E155" t="str">
            <v>0,00</v>
          </cell>
          <cell r="F155">
            <v>9.6199999999999992</v>
          </cell>
        </row>
        <row r="156">
          <cell r="A156" t="str">
            <v>1 A 01 725 51</v>
          </cell>
          <cell r="B156" t="str">
            <v>Fabricação de balizador de concreto AC/BC</v>
          </cell>
          <cell r="C156" t="str">
            <v>un</v>
          </cell>
          <cell r="D156">
            <v>8.26</v>
          </cell>
          <cell r="E156" t="str">
            <v>0,00</v>
          </cell>
          <cell r="F156">
            <v>9.7200000000000006</v>
          </cell>
        </row>
        <row r="157">
          <cell r="A157" t="str">
            <v>1 A 01 730 00</v>
          </cell>
          <cell r="B157" t="str">
            <v>Concreto fck=18MPa p/ pré moldados (mourões)</v>
          </cell>
          <cell r="C157" t="str">
            <v>m³</v>
          </cell>
          <cell r="D157">
            <v>173.74</v>
          </cell>
          <cell r="E157" t="str">
            <v>0,00</v>
          </cell>
          <cell r="F157">
            <v>141.4</v>
          </cell>
        </row>
        <row r="158">
          <cell r="A158" t="str">
            <v>1 A 01 730 01</v>
          </cell>
          <cell r="B158" t="str">
            <v>Fabr. mourão de concr. esticador seção quad. 15cm</v>
          </cell>
          <cell r="C158" t="str">
            <v>un</v>
          </cell>
          <cell r="D158">
            <v>24.41</v>
          </cell>
          <cell r="E158" t="str">
            <v>0,00</v>
          </cell>
          <cell r="F158">
            <v>26.16</v>
          </cell>
        </row>
        <row r="159">
          <cell r="A159" t="str">
            <v>1 A 01 730 02</v>
          </cell>
          <cell r="B159" t="str">
            <v>Fabr. mourão de concr esticador seção triang. 15cm</v>
          </cell>
          <cell r="C159" t="str">
            <v>un</v>
          </cell>
          <cell r="D159">
            <v>16.09</v>
          </cell>
          <cell r="E159" t="str">
            <v>0,00</v>
          </cell>
          <cell r="F159">
            <v>17.8</v>
          </cell>
        </row>
        <row r="160">
          <cell r="A160" t="str">
            <v>1 A 01 730 50</v>
          </cell>
          <cell r="B160" t="str">
            <v>Concreto fck=18MPa p/ pré moldados (mourões) AC/BC</v>
          </cell>
          <cell r="C160" t="str">
            <v>m³</v>
          </cell>
          <cell r="D160" t="e">
            <v>#REF!</v>
          </cell>
          <cell r="E160" t="str">
            <v>0,00</v>
          </cell>
          <cell r="F160">
            <v>155.16999999999999</v>
          </cell>
        </row>
        <row r="161">
          <cell r="A161" t="str">
            <v>1 A 01 730 51</v>
          </cell>
          <cell r="B161" t="str">
            <v>Fabr. mourão de concr. esticador seção quad. 15cm AC/BC</v>
          </cell>
          <cell r="C161" t="str">
            <v>un</v>
          </cell>
          <cell r="D161" t="e">
            <v>#REF!</v>
          </cell>
          <cell r="E161" t="str">
            <v>0,00</v>
          </cell>
          <cell r="F161">
            <v>26.84</v>
          </cell>
        </row>
        <row r="162">
          <cell r="A162" t="str">
            <v>1 A 01 730 52</v>
          </cell>
          <cell r="B162" t="str">
            <v>Fabr. mourão de concr esticador seção triang. 15cm AC/BC</v>
          </cell>
          <cell r="C162" t="str">
            <v>un</v>
          </cell>
          <cell r="D162">
            <v>16.260000000000002</v>
          </cell>
          <cell r="E162" t="str">
            <v>0,00</v>
          </cell>
          <cell r="F162">
            <v>18.14</v>
          </cell>
        </row>
        <row r="163">
          <cell r="A163" t="str">
            <v>1 A 01 735 01</v>
          </cell>
          <cell r="B163" t="str">
            <v>Fabr. mourão de concreto suporte seção quad. 11cm</v>
          </cell>
          <cell r="C163" t="str">
            <v>un</v>
          </cell>
          <cell r="D163">
            <v>17.829999999999998</v>
          </cell>
          <cell r="E163" t="str">
            <v>0,00</v>
          </cell>
          <cell r="F163">
            <v>19.79</v>
          </cell>
        </row>
        <row r="164">
          <cell r="A164" t="str">
            <v>1 A 01 735 02</v>
          </cell>
          <cell r="B164" t="str">
            <v>Fabr. mourão de concr. suporte seção triang. 11cm</v>
          </cell>
          <cell r="C164" t="str">
            <v>un</v>
          </cell>
          <cell r="D164">
            <v>12.05</v>
          </cell>
          <cell r="E164" t="str">
            <v>0,00</v>
          </cell>
          <cell r="F164">
            <v>13.74</v>
          </cell>
        </row>
        <row r="165">
          <cell r="A165" t="str">
            <v>1 A 01 735 51</v>
          </cell>
          <cell r="B165" t="str">
            <v>Fabr. mourão de concreto suporte seção quad. 11cm AC/BC</v>
          </cell>
          <cell r="C165" t="str">
            <v>un</v>
          </cell>
          <cell r="D165" t="e">
            <v>#REF!</v>
          </cell>
          <cell r="E165" t="str">
            <v>0,00</v>
          </cell>
          <cell r="F165">
            <v>20.14</v>
          </cell>
        </row>
        <row r="166">
          <cell r="A166" t="str">
            <v>1 A 01 735 52</v>
          </cell>
          <cell r="B166" t="str">
            <v>Fabr. mourão de concr. suporte seção triang. 11cm AC/BC</v>
          </cell>
          <cell r="C166" t="str">
            <v>un</v>
          </cell>
          <cell r="D166">
            <v>12.14</v>
          </cell>
          <cell r="E166" t="str">
            <v>0,00</v>
          </cell>
          <cell r="F166">
            <v>13.92</v>
          </cell>
        </row>
        <row r="167">
          <cell r="A167" t="str">
            <v>1 A 01 739 01</v>
          </cell>
          <cell r="B167" t="str">
            <v>Confecção de tubos de concreto D=0,20m</v>
          </cell>
          <cell r="C167" t="str">
            <v>m</v>
          </cell>
          <cell r="D167">
            <v>9.93</v>
          </cell>
          <cell r="E167" t="str">
            <v>0,00</v>
          </cell>
          <cell r="F167">
            <v>10.14</v>
          </cell>
        </row>
        <row r="168">
          <cell r="A168" t="str">
            <v>1 A 01 739 51</v>
          </cell>
          <cell r="B168" t="str">
            <v>Confecção de tubos de concreto D=0,20m AC/BC</v>
          </cell>
          <cell r="C168" t="str">
            <v>m</v>
          </cell>
          <cell r="D168">
            <v>10.14</v>
          </cell>
          <cell r="E168" t="str">
            <v>0,00</v>
          </cell>
          <cell r="F168">
            <v>10.55</v>
          </cell>
        </row>
        <row r="169">
          <cell r="A169" t="str">
            <v>1 A 01 740 01</v>
          </cell>
          <cell r="B169" t="str">
            <v>Confecção de tubos de concreto perfurado D=0,20m</v>
          </cell>
          <cell r="C169" t="str">
            <v>m</v>
          </cell>
          <cell r="D169">
            <v>10.17</v>
          </cell>
          <cell r="E169" t="str">
            <v>0,00</v>
          </cell>
          <cell r="F169">
            <v>10.46</v>
          </cell>
        </row>
        <row r="170">
          <cell r="A170" t="str">
            <v>1 A 01 740 51</v>
          </cell>
          <cell r="B170" t="str">
            <v>Confecção de tubos de concreto perfurado D=0,20m AC/BC</v>
          </cell>
          <cell r="C170" t="str">
            <v>m</v>
          </cell>
          <cell r="D170">
            <v>23.990000000000002</v>
          </cell>
          <cell r="E170" t="str">
            <v>0,00</v>
          </cell>
          <cell r="F170">
            <v>10.88</v>
          </cell>
        </row>
        <row r="171">
          <cell r="A171" t="str">
            <v>1 A 01 741 01</v>
          </cell>
          <cell r="B171" t="str">
            <v>Confecção de tubos de concreto poroso D=0,20m</v>
          </cell>
          <cell r="C171" t="str">
            <v>m</v>
          </cell>
          <cell r="D171">
            <v>10.050000000000001</v>
          </cell>
          <cell r="E171" t="str">
            <v>0,00</v>
          </cell>
          <cell r="F171">
            <v>10.28</v>
          </cell>
        </row>
        <row r="172">
          <cell r="A172" t="str">
            <v>1 A 01 741 51</v>
          </cell>
          <cell r="B172" t="str">
            <v>Confecção de tubos de concreto poroso D=0,20m AC/BC</v>
          </cell>
          <cell r="C172" t="str">
            <v>m</v>
          </cell>
          <cell r="D172">
            <v>10.199999999999999</v>
          </cell>
          <cell r="E172" t="str">
            <v>0,00</v>
          </cell>
          <cell r="F172">
            <v>10.7</v>
          </cell>
        </row>
        <row r="173">
          <cell r="A173" t="str">
            <v>1 A 01 745 01</v>
          </cell>
          <cell r="B173" t="str">
            <v>Confecção de tubos de concreto D=0,30m</v>
          </cell>
          <cell r="C173" t="str">
            <v>m</v>
          </cell>
          <cell r="D173">
            <v>16.14</v>
          </cell>
          <cell r="E173" t="str">
            <v>0,00</v>
          </cell>
          <cell r="F173">
            <v>15.86</v>
          </cell>
        </row>
        <row r="174">
          <cell r="A174" t="str">
            <v>1 A 01 745 51</v>
          </cell>
          <cell r="B174" t="str">
            <v>Confecção de tubos de concreto D=0,30m AC/BC</v>
          </cell>
          <cell r="C174" t="str">
            <v>m</v>
          </cell>
          <cell r="D174">
            <v>16.52</v>
          </cell>
          <cell r="E174" t="str">
            <v>0,00</v>
          </cell>
          <cell r="F174">
            <v>16.62</v>
          </cell>
        </row>
        <row r="175">
          <cell r="A175" t="str">
            <v>1 A 01 746 01</v>
          </cell>
          <cell r="B175" t="str">
            <v>Confecção de tubos de concreto perfurado D=0,30m</v>
          </cell>
          <cell r="C175" t="str">
            <v>m</v>
          </cell>
          <cell r="D175">
            <v>16.38</v>
          </cell>
          <cell r="E175" t="str">
            <v>0,00</v>
          </cell>
          <cell r="F175">
            <v>16.190000000000001</v>
          </cell>
        </row>
        <row r="176">
          <cell r="A176" t="str">
            <v>1 A 01 746 51</v>
          </cell>
          <cell r="B176" t="str">
            <v>Confecção de tubos de concreto perfurado D=0,30m AC/BC</v>
          </cell>
          <cell r="C176" t="str">
            <v>m</v>
          </cell>
          <cell r="D176">
            <v>16.760000000000002</v>
          </cell>
          <cell r="E176" t="str">
            <v>0,00</v>
          </cell>
          <cell r="F176">
            <v>16.940000000000001</v>
          </cell>
        </row>
        <row r="177">
          <cell r="A177" t="str">
            <v>1 A 01 747 01</v>
          </cell>
          <cell r="B177" t="str">
            <v>Confecção de tubos de concreto poroso D=0,30m</v>
          </cell>
          <cell r="C177" t="str">
            <v>m</v>
          </cell>
          <cell r="D177">
            <v>16.36</v>
          </cell>
          <cell r="E177" t="str">
            <v>0,00</v>
          </cell>
          <cell r="F177">
            <v>16.13</v>
          </cell>
        </row>
        <row r="178">
          <cell r="A178" t="str">
            <v>1 A 01 747 51</v>
          </cell>
          <cell r="B178" t="str">
            <v>Confecção de tubos de concreto poroso D=0,30m AC/BC</v>
          </cell>
          <cell r="C178" t="str">
            <v>m</v>
          </cell>
          <cell r="D178">
            <v>16.64</v>
          </cell>
          <cell r="E178" t="str">
            <v>0,00</v>
          </cell>
          <cell r="F178">
            <v>16.89</v>
          </cell>
        </row>
        <row r="179">
          <cell r="A179" t="str">
            <v>1 A 01 751 01</v>
          </cell>
          <cell r="B179" t="str">
            <v>Confecção de tubos de concreto D=0,40m</v>
          </cell>
          <cell r="C179" t="str">
            <v>m</v>
          </cell>
          <cell r="D179">
            <v>23.63</v>
          </cell>
          <cell r="E179" t="str">
            <v>0,00</v>
          </cell>
          <cell r="F179">
            <v>22.66</v>
          </cell>
        </row>
        <row r="180">
          <cell r="A180" t="str">
            <v>1 A 01 751 51</v>
          </cell>
          <cell r="B180" t="str">
            <v>Confecção de tubos de concreto D=0,40m AC/BC</v>
          </cell>
          <cell r="C180" t="str">
            <v>m</v>
          </cell>
          <cell r="D180">
            <v>24.23</v>
          </cell>
          <cell r="E180" t="str">
            <v>0,00</v>
          </cell>
          <cell r="F180">
            <v>23.86</v>
          </cell>
        </row>
        <row r="181">
          <cell r="A181" t="str">
            <v>1 A 01 752 01</v>
          </cell>
          <cell r="B181" t="str">
            <v>Confecção de tubos de concreto perfurado D=0,40m</v>
          </cell>
          <cell r="C181" t="str">
            <v>m</v>
          </cell>
          <cell r="D181">
            <v>23.87</v>
          </cell>
          <cell r="E181" t="str">
            <v>0,00</v>
          </cell>
          <cell r="F181">
            <v>22.99</v>
          </cell>
        </row>
        <row r="182">
          <cell r="A182" t="str">
            <v>1 A 01 752 51</v>
          </cell>
          <cell r="B182" t="str">
            <v>Confecção de tubos de concreto perfurado D=0,40m AC/BC</v>
          </cell>
          <cell r="C182" t="str">
            <v>m</v>
          </cell>
          <cell r="D182">
            <v>24.47</v>
          </cell>
          <cell r="E182" t="str">
            <v>0,00</v>
          </cell>
          <cell r="F182">
            <v>24.18</v>
          </cell>
        </row>
        <row r="183">
          <cell r="A183" t="str">
            <v>1 A 01 753 01</v>
          </cell>
          <cell r="B183" t="str">
            <v>Confecção de tubos de concreto poroso D=0,40m</v>
          </cell>
          <cell r="C183" t="str">
            <v>m</v>
          </cell>
          <cell r="D183">
            <v>23.97</v>
          </cell>
          <cell r="E183" t="str">
            <v>0,00</v>
          </cell>
          <cell r="F183">
            <v>23.09</v>
          </cell>
        </row>
        <row r="184">
          <cell r="A184" t="str">
            <v>1 A 01 753 51</v>
          </cell>
          <cell r="B184" t="str">
            <v>Confecção de tubos de concreto poroso D=0,40m AC/BC</v>
          </cell>
          <cell r="C184" t="str">
            <v>m</v>
          </cell>
          <cell r="D184">
            <v>24.42</v>
          </cell>
          <cell r="E184" t="str">
            <v>0,00</v>
          </cell>
          <cell r="F184">
            <v>24.29</v>
          </cell>
        </row>
        <row r="185">
          <cell r="A185" t="str">
            <v>1 A 01 755 01</v>
          </cell>
          <cell r="B185" t="str">
            <v>Confecção de tubos de concreto armado D=0,60m CA-4</v>
          </cell>
          <cell r="C185" t="str">
            <v>m</v>
          </cell>
          <cell r="D185">
            <v>106.9</v>
          </cell>
          <cell r="E185" t="str">
            <v>0,00</v>
          </cell>
          <cell r="F185">
            <v>116.08</v>
          </cell>
        </row>
        <row r="186">
          <cell r="A186" t="str">
            <v>1 A 01 755 51</v>
          </cell>
          <cell r="B186" t="str">
            <v>Confecção de tubos de concr. armado D=0,60m CA-4 AC/BC</v>
          </cell>
          <cell r="C186" t="str">
            <v>m</v>
          </cell>
          <cell r="D186">
            <v>128.77000000000001</v>
          </cell>
          <cell r="E186" t="str">
            <v>0,00</v>
          </cell>
          <cell r="F186">
            <v>118.44</v>
          </cell>
        </row>
        <row r="187">
          <cell r="A187" t="str">
            <v>1 A 01 760 01</v>
          </cell>
          <cell r="B187" t="str">
            <v>Confecção de tubos de concreto armado D=0,80m CA-4</v>
          </cell>
          <cell r="C187" t="str">
            <v>m</v>
          </cell>
          <cell r="D187">
            <v>162.81</v>
          </cell>
          <cell r="E187" t="str">
            <v>0,00</v>
          </cell>
          <cell r="F187">
            <v>174.44</v>
          </cell>
        </row>
        <row r="188">
          <cell r="A188" t="str">
            <v>1 A 01 760 51</v>
          </cell>
          <cell r="B188" t="str">
            <v>Confecção de tubos de concr. armado D=0,80m CA-4 AC/BC</v>
          </cell>
          <cell r="C188" t="str">
            <v>m</v>
          </cell>
          <cell r="D188">
            <v>194.3</v>
          </cell>
          <cell r="E188" t="str">
            <v>0,00</v>
          </cell>
          <cell r="F188">
            <v>178.33</v>
          </cell>
        </row>
        <row r="189">
          <cell r="A189" t="str">
            <v>1 A 01 765 01</v>
          </cell>
          <cell r="B189" t="str">
            <v>Confecção de tubos de concreto armado D=1,00m CA-4</v>
          </cell>
          <cell r="C189" t="str">
            <v>m</v>
          </cell>
          <cell r="D189">
            <v>246.13</v>
          </cell>
          <cell r="E189" t="str">
            <v>0,00</v>
          </cell>
          <cell r="F189">
            <v>263.47000000000003</v>
          </cell>
        </row>
        <row r="190">
          <cell r="A190" t="str">
            <v>1 A 01 765 51</v>
          </cell>
          <cell r="B190" t="str">
            <v>Confecção de tubos de concr. armado D=1,00m CA-4 AC/BC</v>
          </cell>
          <cell r="C190" t="str">
            <v>m</v>
          </cell>
          <cell r="D190">
            <v>295.32</v>
          </cell>
          <cell r="E190" t="str">
            <v>0,00</v>
          </cell>
          <cell r="F190">
            <v>269.29000000000002</v>
          </cell>
        </row>
        <row r="191">
          <cell r="A191" t="str">
            <v>1 A 01 770 01</v>
          </cell>
          <cell r="B191" t="str">
            <v>Confecção de tubos de concreto armado D=1,20m CA-4</v>
          </cell>
          <cell r="C191" t="str">
            <v>m</v>
          </cell>
          <cell r="D191">
            <v>344.7</v>
          </cell>
          <cell r="E191" t="str">
            <v>0,00</v>
          </cell>
          <cell r="F191">
            <v>373.07</v>
          </cell>
        </row>
        <row r="192">
          <cell r="A192" t="str">
            <v>1 A 01 770 51</v>
          </cell>
          <cell r="B192" t="str">
            <v>Confecção de tubos de concr. armado D=1,20m CA-4 AC/BC</v>
          </cell>
          <cell r="C192" t="str">
            <v>m</v>
          </cell>
          <cell r="D192">
            <v>413.39</v>
          </cell>
          <cell r="E192" t="str">
            <v>0,00</v>
          </cell>
          <cell r="F192">
            <v>380.55</v>
          </cell>
        </row>
        <row r="193">
          <cell r="A193" t="str">
            <v>1 A 01 775 01</v>
          </cell>
          <cell r="B193" t="str">
            <v>Confecção de tubos de concreto armado D=1,50m CA-4</v>
          </cell>
          <cell r="C193" t="str">
            <v>m</v>
          </cell>
          <cell r="D193">
            <v>543.76</v>
          </cell>
          <cell r="E193" t="str">
            <v>0,00</v>
          </cell>
          <cell r="F193">
            <v>599.34</v>
          </cell>
        </row>
        <row r="194">
          <cell r="A194" t="str">
            <v>1 A 01 775 51</v>
          </cell>
          <cell r="B194" t="str">
            <v>Confecção de tubos de concr. armado D=1,50m CA-4 AC/BC</v>
          </cell>
          <cell r="C194" t="str">
            <v>m</v>
          </cell>
          <cell r="D194">
            <v>659.01</v>
          </cell>
          <cell r="E194" t="str">
            <v>0,00</v>
          </cell>
          <cell r="F194">
            <v>609.27</v>
          </cell>
        </row>
        <row r="195">
          <cell r="A195" t="str">
            <v>1 A 01 780 01</v>
          </cell>
          <cell r="B195" t="str">
            <v>Obtenção de grama para replantio</v>
          </cell>
          <cell r="C195" t="str">
            <v>m²</v>
          </cell>
          <cell r="D195">
            <v>0.72</v>
          </cell>
          <cell r="E195" t="str">
            <v>0,00</v>
          </cell>
          <cell r="F195">
            <v>0.95</v>
          </cell>
        </row>
        <row r="196">
          <cell r="A196" t="str">
            <v>1 A 01 790 01</v>
          </cell>
          <cell r="B196" t="str">
            <v>Guia de madeira - 2,5 x 7,0 cm</v>
          </cell>
          <cell r="C196" t="str">
            <v>m</v>
          </cell>
          <cell r="D196">
            <v>2.14</v>
          </cell>
          <cell r="E196" t="str">
            <v>0,00</v>
          </cell>
          <cell r="F196">
            <v>1.7</v>
          </cell>
        </row>
        <row r="197">
          <cell r="A197" t="str">
            <v>1 A 01 790 02</v>
          </cell>
          <cell r="B197" t="str">
            <v>Guia de madeira - 2,5 x 10,0 cm</v>
          </cell>
          <cell r="C197" t="str">
            <v>m</v>
          </cell>
          <cell r="D197">
            <v>1.77</v>
          </cell>
          <cell r="E197" t="str">
            <v>0,00</v>
          </cell>
          <cell r="F197">
            <v>1.92</v>
          </cell>
        </row>
        <row r="198">
          <cell r="A198" t="str">
            <v>1 A 01 800 01</v>
          </cell>
          <cell r="B198" t="str">
            <v>Chapa de aço 16 rec. para placa de sinalização</v>
          </cell>
          <cell r="C198" t="str">
            <v>m²</v>
          </cell>
          <cell r="D198">
            <v>16.149999999999999</v>
          </cell>
          <cell r="E198" t="str">
            <v>0,00</v>
          </cell>
          <cell r="F198">
            <v>20.16</v>
          </cell>
        </row>
        <row r="199">
          <cell r="A199" t="str">
            <v>1 A 01 810 01</v>
          </cell>
          <cell r="B199" t="str">
            <v>Calha metálica semi-circular D=0,40 m</v>
          </cell>
          <cell r="C199" t="str">
            <v>m</v>
          </cell>
          <cell r="D199">
            <v>136.02000000000001</v>
          </cell>
          <cell r="E199" t="str">
            <v>0,00</v>
          </cell>
          <cell r="F199">
            <v>148.58000000000001</v>
          </cell>
        </row>
        <row r="200">
          <cell r="A200" t="str">
            <v>1 A 01 850 01</v>
          </cell>
          <cell r="B200" t="str">
            <v>Confecção de placa de sinalização semi-refletiva</v>
          </cell>
          <cell r="C200" t="str">
            <v>m²</v>
          </cell>
          <cell r="D200">
            <v>144.15</v>
          </cell>
          <cell r="E200" t="str">
            <v>0,00</v>
          </cell>
          <cell r="F200">
            <v>149.16</v>
          </cell>
        </row>
        <row r="201">
          <cell r="A201" t="str">
            <v>1 A 01 860 01</v>
          </cell>
          <cell r="B201" t="str">
            <v>Confecção de placa de sinalização tot. refletiva</v>
          </cell>
          <cell r="C201" t="str">
            <v>m²</v>
          </cell>
          <cell r="D201">
            <v>204.6</v>
          </cell>
          <cell r="E201" t="str">
            <v>0,00</v>
          </cell>
          <cell r="F201">
            <v>200.95</v>
          </cell>
        </row>
        <row r="202">
          <cell r="A202" t="str">
            <v>1 A 01 870 01</v>
          </cell>
          <cell r="B202" t="str">
            <v>Confecção de suporte e travessa p/ placa de sinal.</v>
          </cell>
          <cell r="C202" t="str">
            <v>un</v>
          </cell>
          <cell r="D202">
            <v>22.9</v>
          </cell>
          <cell r="E202" t="str">
            <v>0,00</v>
          </cell>
          <cell r="F202">
            <v>20.149999999999999</v>
          </cell>
        </row>
        <row r="203">
          <cell r="A203" t="str">
            <v>1 A 01 890 01</v>
          </cell>
          <cell r="B203" t="str">
            <v>Escavação manual em material de 1a categoria</v>
          </cell>
          <cell r="C203" t="str">
            <v>m³</v>
          </cell>
          <cell r="D203">
            <v>27.88</v>
          </cell>
          <cell r="E203" t="str">
            <v>0,00</v>
          </cell>
          <cell r="F203">
            <v>20.83</v>
          </cell>
        </row>
        <row r="204">
          <cell r="A204" t="str">
            <v>1 A 01 891 01</v>
          </cell>
          <cell r="B204" t="str">
            <v>Escavação manual de vala em material de 1a cat.</v>
          </cell>
          <cell r="C204" t="str">
            <v>m³</v>
          </cell>
          <cell r="D204">
            <v>17.63</v>
          </cell>
          <cell r="E204" t="str">
            <v>0,00</v>
          </cell>
          <cell r="F204">
            <v>24.07</v>
          </cell>
        </row>
        <row r="205">
          <cell r="A205" t="str">
            <v>1 A 01 892 01</v>
          </cell>
          <cell r="B205" t="str">
            <v>Escavação mecânica de vala em material de 1a cat.</v>
          </cell>
          <cell r="C205" t="str">
            <v>m³</v>
          </cell>
          <cell r="D205">
            <v>2.82</v>
          </cell>
          <cell r="E205" t="str">
            <v>0,00</v>
          </cell>
          <cell r="F205">
            <v>3.29</v>
          </cell>
        </row>
        <row r="206">
          <cell r="A206" t="str">
            <v>1 A 01 893 01</v>
          </cell>
          <cell r="B206" t="str">
            <v>Compactação manual</v>
          </cell>
          <cell r="C206" t="str">
            <v>m³</v>
          </cell>
          <cell r="D206">
            <v>9.2899999999999991</v>
          </cell>
          <cell r="E206" t="str">
            <v>0,00</v>
          </cell>
          <cell r="F206">
            <v>7.72</v>
          </cell>
        </row>
        <row r="207">
          <cell r="A207" t="str">
            <v>1 A 01 894 01</v>
          </cell>
          <cell r="B207" t="str">
            <v>Lastro de brita</v>
          </cell>
          <cell r="C207" t="str">
            <v>m³</v>
          </cell>
          <cell r="D207">
            <v>26.24</v>
          </cell>
          <cell r="E207" t="str">
            <v>0,00</v>
          </cell>
          <cell r="F207">
            <v>31.2</v>
          </cell>
        </row>
        <row r="208">
          <cell r="A208" t="str">
            <v>1 A 01 894 51</v>
          </cell>
          <cell r="B208" t="str">
            <v>Lastro de brita BC</v>
          </cell>
          <cell r="C208" t="str">
            <v>m³</v>
          </cell>
          <cell r="D208">
            <v>45.589999999999996</v>
          </cell>
          <cell r="E208" t="str">
            <v>0,00</v>
          </cell>
          <cell r="F208">
            <v>43.32</v>
          </cell>
        </row>
        <row r="209">
          <cell r="A209" t="str">
            <v>1 A 02 702 00</v>
          </cell>
          <cell r="B209" t="str">
            <v xml:space="preserve">Limpeza  e  enchim. junta pav. concr. (const. e  rest.) </v>
          </cell>
          <cell r="C209" t="str">
            <v>m</v>
          </cell>
          <cell r="D209">
            <v>5.78</v>
          </cell>
          <cell r="E209" t="str">
            <v>0,00</v>
          </cell>
          <cell r="F209">
            <v>4.53</v>
          </cell>
        </row>
        <row r="210">
          <cell r="A210" t="str">
            <v>1 A 99 001 00</v>
          </cell>
          <cell r="B210" t="str">
            <v>Mistura areia-asfalto usinada a frio</v>
          </cell>
          <cell r="C210" t="str">
            <v>m³</v>
          </cell>
          <cell r="D210" t="str">
            <v>0,00</v>
          </cell>
          <cell r="E210" t="str">
            <v>0,00</v>
          </cell>
          <cell r="F210" t="str">
            <v>0,00</v>
          </cell>
        </row>
        <row r="211">
          <cell r="A211" t="str">
            <v>1 A 99 002 00</v>
          </cell>
          <cell r="B211" t="str">
            <v>Mistura areia-asfalto usinada a quente</v>
          </cell>
          <cell r="C211" t="str">
            <v>m³</v>
          </cell>
          <cell r="D211" t="str">
            <v>0,00</v>
          </cell>
          <cell r="E211" t="str">
            <v>0,00</v>
          </cell>
          <cell r="F211" t="str">
            <v>0,00</v>
          </cell>
        </row>
        <row r="212">
          <cell r="A212" t="str">
            <v>1 A 99 003 00</v>
          </cell>
          <cell r="B212" t="str">
            <v>Mistura betuminosa usinada a frio</v>
          </cell>
          <cell r="C212" t="str">
            <v>m³</v>
          </cell>
          <cell r="D212" t="str">
            <v>0,00</v>
          </cell>
          <cell r="E212" t="str">
            <v>0,00</v>
          </cell>
          <cell r="F212" t="str">
            <v>0,00</v>
          </cell>
        </row>
        <row r="213">
          <cell r="A213" t="str">
            <v>1 A 99 004 00</v>
          </cell>
          <cell r="B213" t="str">
            <v>Mistura betuminosa usinada a quente</v>
          </cell>
          <cell r="C213" t="str">
            <v>m³</v>
          </cell>
          <cell r="D213" t="str">
            <v>0,00</v>
          </cell>
          <cell r="E213" t="str">
            <v>0,00</v>
          </cell>
          <cell r="F213" t="str">
            <v>0,00</v>
          </cell>
        </row>
        <row r="214">
          <cell r="A214" t="str">
            <v>1 A 99 005 00</v>
          </cell>
          <cell r="B214" t="str">
            <v>CBUQ faixa "C"</v>
          </cell>
          <cell r="C214" t="str">
            <v>m³</v>
          </cell>
          <cell r="D214">
            <v>31.549999999999997</v>
          </cell>
          <cell r="E214" t="str">
            <v>0,00</v>
          </cell>
          <cell r="F214" t="str">
            <v>0,00</v>
          </cell>
        </row>
        <row r="215">
          <cell r="A215" t="str">
            <v>2 S 01 000 00</v>
          </cell>
          <cell r="B215" t="str">
            <v>Desm. dest. limpeza áreas c/arv. diam. até 0,15 m</v>
          </cell>
          <cell r="C215" t="str">
            <v>m²</v>
          </cell>
          <cell r="D215">
            <v>0.18</v>
          </cell>
          <cell r="E215">
            <v>0.04</v>
          </cell>
          <cell r="F215">
            <v>0.22</v>
          </cell>
        </row>
        <row r="216">
          <cell r="A216" t="str">
            <v>2 S 01 010 00</v>
          </cell>
          <cell r="B216" t="str">
            <v>Destocamento de árvores D=0,15 a 0,30 m</v>
          </cell>
          <cell r="C216" t="str">
            <v>und</v>
          </cell>
          <cell r="D216">
            <v>18.170000000000002</v>
          </cell>
          <cell r="E216">
            <v>4.34</v>
          </cell>
          <cell r="F216">
            <v>22.51</v>
          </cell>
        </row>
        <row r="217">
          <cell r="A217" t="str">
            <v>2 S 01 012 00</v>
          </cell>
          <cell r="B217" t="str">
            <v>Destocamento de árvores c/diâm. &gt; 0,30 m</v>
          </cell>
          <cell r="C217" t="str">
            <v>und</v>
          </cell>
          <cell r="D217">
            <v>45.43</v>
          </cell>
          <cell r="E217">
            <v>10.86</v>
          </cell>
          <cell r="F217">
            <v>56.29</v>
          </cell>
        </row>
        <row r="218">
          <cell r="A218" t="str">
            <v>2 S 01 100 01</v>
          </cell>
          <cell r="B218" t="str">
            <v>Esc. carga transp. mat 1ª cat DMT 50 m</v>
          </cell>
          <cell r="C218" t="str">
            <v>m³</v>
          </cell>
          <cell r="D218">
            <v>0.96</v>
          </cell>
          <cell r="E218">
            <v>0.23</v>
          </cell>
          <cell r="F218">
            <v>1.19</v>
          </cell>
        </row>
        <row r="219">
          <cell r="A219" t="str">
            <v>2 S 01 100 02</v>
          </cell>
          <cell r="B219" t="str">
            <v>Esc. carga transp. mat 1ª cat DMT 50 a 200m c/m</v>
          </cell>
          <cell r="C219" t="str">
            <v>m³</v>
          </cell>
          <cell r="D219">
            <v>3.44</v>
          </cell>
          <cell r="E219">
            <v>0.82</v>
          </cell>
          <cell r="F219">
            <v>4.26</v>
          </cell>
        </row>
        <row r="220">
          <cell r="A220" t="str">
            <v>2 S 01 100 03</v>
          </cell>
          <cell r="B220" t="str">
            <v>Esc. carga transp. mat 1ª cat DMT 200 a 400m c/m</v>
          </cell>
          <cell r="C220" t="str">
            <v>m³</v>
          </cell>
          <cell r="D220">
            <v>4.22</v>
          </cell>
          <cell r="E220">
            <v>1.01</v>
          </cell>
          <cell r="F220">
            <v>5.2299999999999995</v>
          </cell>
        </row>
        <row r="221">
          <cell r="A221" t="str">
            <v>2 S 01 100 04</v>
          </cell>
          <cell r="B221" t="str">
            <v>Esc. carga transp. mat 1ª cat DMT 400 a 600m c/m</v>
          </cell>
          <cell r="C221" t="str">
            <v>m³</v>
          </cell>
          <cell r="D221">
            <v>5.05</v>
          </cell>
          <cell r="E221">
            <v>1.21</v>
          </cell>
          <cell r="F221">
            <v>6.26</v>
          </cell>
        </row>
        <row r="222">
          <cell r="A222" t="str">
            <v>2 S 01 100 05</v>
          </cell>
          <cell r="B222" t="str">
            <v>Esc. carga transp. mat 1ª cat DMT 600 a 800m c/m</v>
          </cell>
          <cell r="C222" t="str">
            <v>m³</v>
          </cell>
          <cell r="D222">
            <v>5.77</v>
          </cell>
          <cell r="E222">
            <v>1.38</v>
          </cell>
          <cell r="F222">
            <v>7.1499999999999995</v>
          </cell>
        </row>
        <row r="223">
          <cell r="A223" t="str">
            <v>2 S 01 100 06</v>
          </cell>
          <cell r="B223" t="str">
            <v>Esc. carga transp. mat 1ª cat DMT 800 a 1000m c/m</v>
          </cell>
          <cell r="C223" t="str">
            <v>m³</v>
          </cell>
          <cell r="D223">
            <v>6.69</v>
          </cell>
          <cell r="E223">
            <v>1.6</v>
          </cell>
          <cell r="F223">
            <v>8.2900000000000009</v>
          </cell>
        </row>
        <row r="224">
          <cell r="A224" t="str">
            <v>2 S 01 100 07</v>
          </cell>
          <cell r="B224" t="str">
            <v>Esc. carga transp. mat 1ª cat DMT 1000 a 1200m c/m</v>
          </cell>
          <cell r="C224" t="str">
            <v>m³</v>
          </cell>
          <cell r="D224">
            <v>7.65</v>
          </cell>
          <cell r="E224">
            <v>1.83</v>
          </cell>
          <cell r="F224">
            <v>9.48</v>
          </cell>
        </row>
        <row r="225">
          <cell r="A225" t="str">
            <v>2 S 01 100 08</v>
          </cell>
          <cell r="B225" t="str">
            <v>Esc. carga transp. mat 1ª cat DMT 1200 a 1400m c/m</v>
          </cell>
          <cell r="C225" t="str">
            <v>m³</v>
          </cell>
          <cell r="D225">
            <v>8.5299999999999994</v>
          </cell>
          <cell r="E225">
            <v>2.04</v>
          </cell>
          <cell r="F225">
            <v>10.57</v>
          </cell>
        </row>
        <row r="226">
          <cell r="A226" t="str">
            <v>2 S 01 100 09</v>
          </cell>
          <cell r="B226" t="str">
            <v>Esc. carga tr. mat 1ª c. DMT 50 a 200m c/carreg</v>
          </cell>
          <cell r="C226" t="str">
            <v>m³</v>
          </cell>
          <cell r="D226">
            <v>3</v>
          </cell>
          <cell r="E226">
            <v>0.72</v>
          </cell>
          <cell r="F226">
            <v>3.7199999999999998</v>
          </cell>
        </row>
        <row r="227">
          <cell r="A227" t="str">
            <v>2 S 01 100 10</v>
          </cell>
          <cell r="B227" t="str">
            <v>Esc. carga tr. mat 1ª c. DMT 200 a 400m c/carreg</v>
          </cell>
          <cell r="C227" t="str">
            <v>m³</v>
          </cell>
          <cell r="D227">
            <v>3.23</v>
          </cell>
          <cell r="E227">
            <v>0.77</v>
          </cell>
          <cell r="F227">
            <v>4</v>
          </cell>
        </row>
        <row r="228">
          <cell r="A228" t="str">
            <v>2 S 01 100 11</v>
          </cell>
          <cell r="B228" t="str">
            <v>Esc. carga tr. mat 1ª c. DMT 400 a 600m c/carreg</v>
          </cell>
          <cell r="C228" t="str">
            <v>m³</v>
          </cell>
          <cell r="D228">
            <v>3.38</v>
          </cell>
          <cell r="E228">
            <v>0.81</v>
          </cell>
          <cell r="F228">
            <v>4.1899999999999995</v>
          </cell>
        </row>
        <row r="229">
          <cell r="A229" t="str">
            <v>2 S 01 100 12</v>
          </cell>
          <cell r="B229" t="str">
            <v>Esc. carga tr. mat 1ª c. DMT 600 a 800m c/carreg</v>
          </cell>
          <cell r="C229" t="str">
            <v>m³</v>
          </cell>
          <cell r="D229">
            <v>3.67</v>
          </cell>
          <cell r="E229">
            <v>0.88</v>
          </cell>
          <cell r="F229">
            <v>4.55</v>
          </cell>
        </row>
        <row r="230">
          <cell r="A230" t="str">
            <v>2 S 01 100 13</v>
          </cell>
          <cell r="B230" t="str">
            <v>Esc. carga tr. mat 1ª c. DMT 800 a 1000m c/carreg</v>
          </cell>
          <cell r="C230" t="str">
            <v>m³</v>
          </cell>
          <cell r="D230">
            <v>3.83</v>
          </cell>
          <cell r="E230">
            <v>0.92</v>
          </cell>
          <cell r="F230">
            <v>4.75</v>
          </cell>
        </row>
        <row r="231">
          <cell r="A231" t="str">
            <v>2 S 01 100 14</v>
          </cell>
          <cell r="B231" t="str">
            <v>Esc. carga tr. mat 1ª c. DMT 1000 a 1200m c/carreg</v>
          </cell>
          <cell r="C231" t="str">
            <v>m³</v>
          </cell>
          <cell r="D231">
            <v>4.0599999999999996</v>
          </cell>
          <cell r="E231">
            <v>0.97</v>
          </cell>
          <cell r="F231">
            <v>5.0299999999999994</v>
          </cell>
        </row>
        <row r="232">
          <cell r="A232" t="str">
            <v>2 S 01 100 15</v>
          </cell>
          <cell r="B232" t="str">
            <v>Esc. carga tr. mat 1ª c. DMT 1200 a 1400m c/carreg</v>
          </cell>
          <cell r="C232" t="str">
            <v>m³</v>
          </cell>
          <cell r="D232">
            <v>4.2</v>
          </cell>
          <cell r="E232">
            <v>1</v>
          </cell>
          <cell r="F232">
            <v>5.2</v>
          </cell>
        </row>
        <row r="233">
          <cell r="A233" t="str">
            <v>2 S 01 100 16</v>
          </cell>
          <cell r="B233" t="str">
            <v>Esc. carga tr. mat 1ª c. DMT 1400 a 1600m c/carreg</v>
          </cell>
          <cell r="C233" t="str">
            <v>m³</v>
          </cell>
          <cell r="D233">
            <v>4.33</v>
          </cell>
          <cell r="E233">
            <v>1.03</v>
          </cell>
          <cell r="F233">
            <v>5.36</v>
          </cell>
        </row>
        <row r="234">
          <cell r="A234" t="str">
            <v>2 S 01 100 17</v>
          </cell>
          <cell r="B234" t="str">
            <v>Esc. carga tr. mat 1ª c. DMT 1600 a 1800m c/carreg</v>
          </cell>
          <cell r="C234" t="str">
            <v>m³</v>
          </cell>
          <cell r="D234">
            <v>4.4400000000000004</v>
          </cell>
          <cell r="E234">
            <v>1.06</v>
          </cell>
          <cell r="F234">
            <v>5.5</v>
          </cell>
        </row>
        <row r="235">
          <cell r="A235" t="str">
            <v>2 S 01 100 18</v>
          </cell>
          <cell r="B235" t="str">
            <v>Esc. carga tr. mat 1ª c. DMT 1800 a 2000m c/carreg</v>
          </cell>
          <cell r="C235" t="str">
            <v>m³</v>
          </cell>
          <cell r="D235">
            <v>4.66</v>
          </cell>
          <cell r="E235">
            <v>1.1100000000000001</v>
          </cell>
          <cell r="F235">
            <v>5.7700000000000005</v>
          </cell>
        </row>
        <row r="236">
          <cell r="A236" t="str">
            <v>2 S 01 100 19</v>
          </cell>
          <cell r="B236" t="str">
            <v>Esc. carga tr. mat 1ª c. DMT 2000 a 3000m c/carreg</v>
          </cell>
          <cell r="C236" t="str">
            <v>m³</v>
          </cell>
          <cell r="D236">
            <v>5.21</v>
          </cell>
          <cell r="E236">
            <v>1.25</v>
          </cell>
          <cell r="F236">
            <v>6.46</v>
          </cell>
        </row>
        <row r="237">
          <cell r="A237" t="str">
            <v>2 S 01 100 20</v>
          </cell>
          <cell r="B237" t="str">
            <v>Esc. carga tr. mat 1ª c. DMT 3000 a 5000m c/carreg</v>
          </cell>
          <cell r="C237" t="str">
            <v>m³</v>
          </cell>
          <cell r="D237">
            <v>6.74</v>
          </cell>
          <cell r="E237">
            <v>1.61</v>
          </cell>
          <cell r="F237">
            <v>8.35</v>
          </cell>
        </row>
        <row r="238">
          <cell r="A238" t="str">
            <v>2 S 01 100 21</v>
          </cell>
          <cell r="B238" t="str">
            <v>Escavação carga transp. manual mat.1a cat. DT=20m</v>
          </cell>
          <cell r="C238" t="str">
            <v>m³</v>
          </cell>
          <cell r="D238">
            <v>12.73</v>
          </cell>
          <cell r="E238">
            <v>3.04</v>
          </cell>
          <cell r="F238">
            <v>15.77</v>
          </cell>
        </row>
        <row r="239">
          <cell r="A239" t="str">
            <v>2 S 01 100 22</v>
          </cell>
          <cell r="B239" t="str">
            <v>Esc. carga transp. mat 1ª cat DMT 50 a 200m c/e</v>
          </cell>
          <cell r="C239" t="str">
            <v>m³</v>
          </cell>
          <cell r="D239">
            <v>2.39</v>
          </cell>
          <cell r="E239">
            <v>0.56999999999999995</v>
          </cell>
          <cell r="F239">
            <v>2.96</v>
          </cell>
        </row>
        <row r="240">
          <cell r="A240" t="str">
            <v>2 S 01 100 23</v>
          </cell>
          <cell r="B240" t="str">
            <v>Esc. carga transp. mat 1ª cat DMT 200 a 400m c/e</v>
          </cell>
          <cell r="C240" t="str">
            <v>m³</v>
          </cell>
          <cell r="D240">
            <v>2.67</v>
          </cell>
          <cell r="E240">
            <v>0.64</v>
          </cell>
          <cell r="F240">
            <v>3.31</v>
          </cell>
        </row>
        <row r="241">
          <cell r="A241" t="str">
            <v>2 S 01 100 24</v>
          </cell>
          <cell r="B241" t="str">
            <v>Esc. carga transp. mat 1ª cat DMT 400 a 600m c/e</v>
          </cell>
          <cell r="C241" t="str">
            <v>m³</v>
          </cell>
          <cell r="D241">
            <v>2.83</v>
          </cell>
          <cell r="E241">
            <v>0.68</v>
          </cell>
          <cell r="F241">
            <v>3.5100000000000002</v>
          </cell>
        </row>
        <row r="242">
          <cell r="A242" t="str">
            <v>2 S 01 100 25</v>
          </cell>
          <cell r="B242" t="str">
            <v>Esc. carga transp. mat 1ª cat DMT 600 a 800m c/e</v>
          </cell>
          <cell r="C242" t="str">
            <v>m³</v>
          </cell>
          <cell r="D242">
            <v>3.07</v>
          </cell>
          <cell r="E242">
            <v>0.73</v>
          </cell>
          <cell r="F242">
            <v>3.8</v>
          </cell>
        </row>
        <row r="243">
          <cell r="A243" t="str">
            <v>2 S 01 100 26</v>
          </cell>
          <cell r="B243" t="str">
            <v>Esc. carga transp. mat 1ª cat DMT 800 a 1000m c/e</v>
          </cell>
          <cell r="C243" t="str">
            <v>m³</v>
          </cell>
          <cell r="D243">
            <v>3.3</v>
          </cell>
          <cell r="E243">
            <v>0.79</v>
          </cell>
          <cell r="F243">
            <v>4.09</v>
          </cell>
        </row>
        <row r="244">
          <cell r="A244" t="str">
            <v>2 S 01 100 27</v>
          </cell>
          <cell r="B244" t="str">
            <v>Esc. carga transp. mat 1ª cat DMT 1000 a 1200m c/e</v>
          </cell>
          <cell r="C244" t="str">
            <v>m³</v>
          </cell>
          <cell r="D244">
            <v>3.48</v>
          </cell>
          <cell r="E244">
            <v>0.83</v>
          </cell>
          <cell r="F244">
            <v>4.3099999999999996</v>
          </cell>
        </row>
        <row r="245">
          <cell r="A245" t="str">
            <v>2 S 01 100 28</v>
          </cell>
          <cell r="B245" t="str">
            <v>Esc. carga transp. mat 1ª cat DMT 1200 a 1400m c/e</v>
          </cell>
          <cell r="C245" t="str">
            <v>m³</v>
          </cell>
          <cell r="D245">
            <v>3.61</v>
          </cell>
          <cell r="E245">
            <v>0.86</v>
          </cell>
          <cell r="F245">
            <v>4.47</v>
          </cell>
        </row>
        <row r="246">
          <cell r="A246" t="str">
            <v>2 S 01 100 29</v>
          </cell>
          <cell r="B246" t="str">
            <v>Esc. carga transp. mat 1ª cat DMT 1400 a 1600m c/e</v>
          </cell>
          <cell r="C246" t="str">
            <v>m³</v>
          </cell>
          <cell r="D246">
            <v>3.83</v>
          </cell>
          <cell r="E246">
            <v>0.92</v>
          </cell>
          <cell r="F246">
            <v>4.75</v>
          </cell>
        </row>
        <row r="247">
          <cell r="A247" t="str">
            <v>2 S 01 100 30</v>
          </cell>
          <cell r="B247" t="str">
            <v>Esc. carga transp. mat 1ª cat DMT 1600 a 1800m c/e</v>
          </cell>
          <cell r="C247" t="str">
            <v>m³</v>
          </cell>
          <cell r="D247">
            <v>3.9</v>
          </cell>
          <cell r="E247">
            <v>0.93</v>
          </cell>
          <cell r="F247">
            <v>4.83</v>
          </cell>
        </row>
        <row r="248">
          <cell r="A248" t="str">
            <v>2 S 01 100 31</v>
          </cell>
          <cell r="B248" t="str">
            <v>Esc. carga transp. mat 1ª cat DMT 1800 a 2000m c/e</v>
          </cell>
          <cell r="C248" t="str">
            <v>m³</v>
          </cell>
          <cell r="D248">
            <v>4.07</v>
          </cell>
          <cell r="E248">
            <v>0.97</v>
          </cell>
          <cell r="F248">
            <v>5.04</v>
          </cell>
        </row>
        <row r="249">
          <cell r="A249" t="str">
            <v>2 S 01 100 32</v>
          </cell>
          <cell r="B249" t="str">
            <v>Esc. carga transp. mat 1ª cat DMT 2000 a 3000m c/e</v>
          </cell>
          <cell r="C249" t="str">
            <v>m³</v>
          </cell>
          <cell r="D249">
            <v>4.6399999999999997</v>
          </cell>
          <cell r="E249">
            <v>1.1100000000000001</v>
          </cell>
          <cell r="F249">
            <v>5.75</v>
          </cell>
        </row>
        <row r="250">
          <cell r="A250" t="str">
            <v>2 S 01 100 33</v>
          </cell>
          <cell r="B250" t="str">
            <v>Esc. carga transp. mat 1ª cat DMT 3000 a 5000m c/e</v>
          </cell>
          <cell r="C250" t="str">
            <v>m³</v>
          </cell>
          <cell r="D250">
            <v>6.2</v>
          </cell>
          <cell r="E250">
            <v>1.48</v>
          </cell>
          <cell r="F250">
            <v>7.68</v>
          </cell>
        </row>
        <row r="251">
          <cell r="A251" t="str">
            <v>2 S 01 101 01</v>
          </cell>
          <cell r="B251" t="str">
            <v>Esc. carga transp. mat 2ª cat DMT 50m</v>
          </cell>
          <cell r="C251" t="str">
            <v>m³</v>
          </cell>
          <cell r="D251">
            <v>2.06</v>
          </cell>
          <cell r="E251">
            <v>0.49</v>
          </cell>
          <cell r="F251">
            <v>2.5499999999999998</v>
          </cell>
        </row>
        <row r="252">
          <cell r="A252" t="str">
            <v>2 S 01 101 02</v>
          </cell>
          <cell r="B252" t="str">
            <v>Esc. carga transp. mat 2ª cat DMT 50 a 200m c/m</v>
          </cell>
          <cell r="C252" t="str">
            <v>m³</v>
          </cell>
          <cell r="D252">
            <v>5.92</v>
          </cell>
          <cell r="E252">
            <v>1.41</v>
          </cell>
          <cell r="F252">
            <v>7.33</v>
          </cell>
        </row>
        <row r="253">
          <cell r="A253" t="str">
            <v>2 S 01 101 03</v>
          </cell>
          <cell r="B253" t="str">
            <v>Esc. carga transp. mat 2ª cat DMT 200 a 400m c/m</v>
          </cell>
          <cell r="C253" t="str">
            <v>m³</v>
          </cell>
          <cell r="D253">
            <v>5.94</v>
          </cell>
          <cell r="E253">
            <v>1.42</v>
          </cell>
          <cell r="F253">
            <v>7.36</v>
          </cell>
        </row>
        <row r="254">
          <cell r="A254" t="str">
            <v>2 S 01 101 04</v>
          </cell>
          <cell r="B254" t="str">
            <v>Esc. carga transp. mat 2ª cat DMT 400 a 600m c/m</v>
          </cell>
          <cell r="C254" t="str">
            <v>m³</v>
          </cell>
          <cell r="D254">
            <v>7.29</v>
          </cell>
          <cell r="E254">
            <v>1.74</v>
          </cell>
          <cell r="F254">
            <v>9.0299999999999994</v>
          </cell>
        </row>
        <row r="255">
          <cell r="A255" t="str">
            <v>2 S 01 101 05</v>
          </cell>
          <cell r="B255" t="str">
            <v>Esc. carga transp. mat 2ª cat DMT 600 a 800m c/m</v>
          </cell>
          <cell r="C255" t="str">
            <v>m³</v>
          </cell>
          <cell r="D255">
            <v>8.64</v>
          </cell>
          <cell r="E255">
            <v>2.06</v>
          </cell>
          <cell r="F255">
            <v>10.700000000000001</v>
          </cell>
        </row>
        <row r="256">
          <cell r="A256" t="str">
            <v>2 S 01 101 06</v>
          </cell>
          <cell r="B256" t="str">
            <v>Esc. carga transp. mat 2ª cat DMT 800 a 1000m c/m</v>
          </cell>
          <cell r="C256" t="str">
            <v>m³</v>
          </cell>
          <cell r="D256">
            <v>10</v>
          </cell>
          <cell r="E256">
            <v>2.39</v>
          </cell>
          <cell r="F256">
            <v>12.39</v>
          </cell>
        </row>
        <row r="257">
          <cell r="A257" t="str">
            <v>2 S 01 101 07</v>
          </cell>
          <cell r="B257" t="str">
            <v>Esc. carga transp. mat 2ª cat DMT 1000 a 1200m c/m</v>
          </cell>
          <cell r="C257" t="str">
            <v>m³</v>
          </cell>
          <cell r="D257">
            <v>10.01</v>
          </cell>
          <cell r="E257">
            <v>2.39</v>
          </cell>
          <cell r="F257">
            <v>12.4</v>
          </cell>
        </row>
        <row r="258">
          <cell r="A258" t="str">
            <v>2 S 01 101 08</v>
          </cell>
          <cell r="B258" t="str">
            <v>Esc. carga transp. mat 2ª cat DMT 1200 a 1400m c/m</v>
          </cell>
          <cell r="C258" t="str">
            <v>m³</v>
          </cell>
          <cell r="D258">
            <v>11.37</v>
          </cell>
          <cell r="E258">
            <v>2.72</v>
          </cell>
          <cell r="F258">
            <v>14.09</v>
          </cell>
        </row>
        <row r="259">
          <cell r="A259" t="str">
            <v>2 S 01 101 09</v>
          </cell>
          <cell r="B259" t="str">
            <v>Esc. carga tr. mat 2ª c. DMT 50 a 200m c/carreg</v>
          </cell>
          <cell r="C259" t="str">
            <v>m³</v>
          </cell>
          <cell r="D259">
            <v>4.8499999999999996</v>
          </cell>
          <cell r="E259">
            <v>1.1599999999999999</v>
          </cell>
          <cell r="F259">
            <v>6.01</v>
          </cell>
        </row>
        <row r="260">
          <cell r="A260" t="str">
            <v>2 S 01 101 10</v>
          </cell>
          <cell r="B260" t="str">
            <v>Esc. carga tr. mat 2ª c. DMT 200 a 400m c/carreg</v>
          </cell>
          <cell r="C260" t="str">
            <v>m³</v>
          </cell>
          <cell r="D260">
            <v>5.2</v>
          </cell>
          <cell r="E260">
            <v>1.24</v>
          </cell>
          <cell r="F260">
            <v>6.44</v>
          </cell>
        </row>
        <row r="261">
          <cell r="A261" t="str">
            <v>2 S 01 101 11</v>
          </cell>
          <cell r="B261" t="str">
            <v>Esc. carga tr. mat 2a c. DMT 400 a 600m c/carreg</v>
          </cell>
          <cell r="C261" t="str">
            <v>m³</v>
          </cell>
          <cell r="D261">
            <v>5.39</v>
          </cell>
          <cell r="E261">
            <v>1.29</v>
          </cell>
          <cell r="F261">
            <v>6.68</v>
          </cell>
        </row>
        <row r="262">
          <cell r="A262" t="str">
            <v>2 S 01 101 12</v>
          </cell>
          <cell r="B262" t="str">
            <v>Esc. carga tr. mat 2a c. DMT 600 a 800m c/carreg</v>
          </cell>
          <cell r="C262" t="str">
            <v>m³</v>
          </cell>
          <cell r="D262">
            <v>5.67</v>
          </cell>
          <cell r="E262">
            <v>1.36</v>
          </cell>
          <cell r="F262">
            <v>7.03</v>
          </cell>
        </row>
        <row r="263">
          <cell r="A263" t="str">
            <v>2 S 01 101 13</v>
          </cell>
          <cell r="B263" t="str">
            <v>Esc. carga tr. mat 2a c. DMT 800 a 1000m c/carreg</v>
          </cell>
          <cell r="C263" t="str">
            <v>m³</v>
          </cell>
          <cell r="D263">
            <v>5.9</v>
          </cell>
          <cell r="E263">
            <v>1.41</v>
          </cell>
          <cell r="F263">
            <v>7.3100000000000005</v>
          </cell>
        </row>
        <row r="264">
          <cell r="A264" t="str">
            <v>2 S 01 101 14</v>
          </cell>
          <cell r="B264" t="str">
            <v>Esc. carga tr. mat 2a c. DMT 1000 a 1200m c/carreg</v>
          </cell>
          <cell r="C264" t="str">
            <v>m³</v>
          </cell>
          <cell r="D264">
            <v>6.11</v>
          </cell>
          <cell r="E264">
            <v>1.46</v>
          </cell>
          <cell r="F264">
            <v>7.57</v>
          </cell>
        </row>
        <row r="265">
          <cell r="A265" t="str">
            <v>2 S 01 101 15</v>
          </cell>
          <cell r="B265" t="str">
            <v>Esc. carga tr. mat 2a c. DMT 1200 a 1400m c/carreg</v>
          </cell>
          <cell r="C265" t="str">
            <v>m³</v>
          </cell>
          <cell r="D265">
            <v>6.32</v>
          </cell>
          <cell r="E265">
            <v>1.51</v>
          </cell>
          <cell r="F265">
            <v>7.83</v>
          </cell>
        </row>
        <row r="266">
          <cell r="A266" t="str">
            <v>2 S 01 101 16</v>
          </cell>
          <cell r="B266" t="str">
            <v>Esc. carga tr. mat 2a c. DMT 1400 a 1600m c/carreg</v>
          </cell>
          <cell r="C266" t="str">
            <v>m³</v>
          </cell>
          <cell r="D266">
            <v>6.53</v>
          </cell>
          <cell r="E266">
            <v>1.56</v>
          </cell>
          <cell r="F266">
            <v>8.09</v>
          </cell>
        </row>
        <row r="267">
          <cell r="A267" t="str">
            <v>2 S 01 101 17</v>
          </cell>
          <cell r="B267" t="str">
            <v>Esc. carga tr. mat 2a c. DMT 1600 a 1800m c/carreg</v>
          </cell>
          <cell r="C267" t="str">
            <v>m³</v>
          </cell>
          <cell r="D267">
            <v>6.68</v>
          </cell>
          <cell r="E267">
            <v>1.6</v>
          </cell>
          <cell r="F267">
            <v>8.2799999999999994</v>
          </cell>
        </row>
        <row r="268">
          <cell r="A268" t="str">
            <v>2 S 01 101 18</v>
          </cell>
          <cell r="B268" t="str">
            <v>Esc. carga tr. mat 2a c. DMT 1800 a 2000m c/carreg</v>
          </cell>
          <cell r="C268" t="str">
            <v>m³</v>
          </cell>
          <cell r="D268">
            <v>6.92</v>
          </cell>
          <cell r="E268">
            <v>1.65</v>
          </cell>
          <cell r="F268">
            <v>8.57</v>
          </cell>
        </row>
        <row r="269">
          <cell r="A269" t="str">
            <v>2 S 01 101 19</v>
          </cell>
          <cell r="B269" t="str">
            <v>Esc. carga tr. mat 2a c. DMT 2000 a 3000m c/carreg</v>
          </cell>
          <cell r="C269" t="str">
            <v>m³</v>
          </cell>
          <cell r="D269">
            <v>7.54</v>
          </cell>
          <cell r="E269">
            <v>1.8</v>
          </cell>
          <cell r="F269">
            <v>9.34</v>
          </cell>
        </row>
        <row r="270">
          <cell r="A270" t="str">
            <v>2 S 01 101 20</v>
          </cell>
          <cell r="B270" t="str">
            <v>Esc. carga tr. mat 2a c. DMT 3000 a 5000m c/carreg</v>
          </cell>
          <cell r="C270" t="str">
            <v>m³</v>
          </cell>
          <cell r="D270">
            <v>9.43</v>
          </cell>
          <cell r="E270">
            <v>2.25</v>
          </cell>
          <cell r="F270">
            <v>11.68</v>
          </cell>
        </row>
        <row r="271">
          <cell r="A271" t="str">
            <v>2 S 01 101 22</v>
          </cell>
          <cell r="B271" t="str">
            <v>Esc. carga transp. mat 2a cat DMT 50 a 200m c/e</v>
          </cell>
          <cell r="C271" t="str">
            <v>m³</v>
          </cell>
          <cell r="D271">
            <v>3.31</v>
          </cell>
          <cell r="E271">
            <v>0.79</v>
          </cell>
          <cell r="F271">
            <v>4.0999999999999996</v>
          </cell>
        </row>
        <row r="272">
          <cell r="A272" t="str">
            <v>2 S 01 101 23</v>
          </cell>
          <cell r="B272" t="str">
            <v>Esc. carga transp. mat 2a cat DMT 200 a 400m c/e</v>
          </cell>
          <cell r="C272" t="str">
            <v>m³</v>
          </cell>
          <cell r="D272">
            <v>3.59</v>
          </cell>
          <cell r="E272">
            <v>0.86</v>
          </cell>
          <cell r="F272">
            <v>4.45</v>
          </cell>
        </row>
        <row r="273">
          <cell r="A273" t="str">
            <v>2 S 01 101 24</v>
          </cell>
          <cell r="B273" t="str">
            <v>Esc. carga transp. mat 2a cat DMT 400 a 600m c/e</v>
          </cell>
          <cell r="C273" t="str">
            <v>m³</v>
          </cell>
          <cell r="D273">
            <v>3.86</v>
          </cell>
          <cell r="E273">
            <v>0.92</v>
          </cell>
          <cell r="F273">
            <v>4.78</v>
          </cell>
        </row>
        <row r="274">
          <cell r="A274" t="str">
            <v>2 S 01 101 25</v>
          </cell>
          <cell r="B274" t="str">
            <v>Esc. carga transp. mat 2a cat DMT 600 a 800m c/e</v>
          </cell>
          <cell r="C274" t="str">
            <v>m³</v>
          </cell>
          <cell r="D274">
            <v>4.16</v>
          </cell>
          <cell r="E274">
            <v>0.99</v>
          </cell>
          <cell r="F274">
            <v>5.15</v>
          </cell>
        </row>
        <row r="275">
          <cell r="A275" t="str">
            <v>2 S 01 101 26</v>
          </cell>
          <cell r="B275" t="str">
            <v>Esc. carga transp. mat 2a cat DMT 800 a 1000m c/e</v>
          </cell>
          <cell r="C275" t="str">
            <v>m³</v>
          </cell>
          <cell r="D275">
            <v>4.37</v>
          </cell>
          <cell r="E275">
            <v>1.04</v>
          </cell>
          <cell r="F275">
            <v>5.41</v>
          </cell>
        </row>
        <row r="276">
          <cell r="A276" t="str">
            <v>2 S 01 101 27</v>
          </cell>
          <cell r="B276" t="str">
            <v>Esc. carga transp. mat 2a cat DMT 1000 a 1200m c/e</v>
          </cell>
          <cell r="C276" t="str">
            <v>m³</v>
          </cell>
          <cell r="D276">
            <v>4.59</v>
          </cell>
          <cell r="E276">
            <v>1.1000000000000001</v>
          </cell>
          <cell r="F276">
            <v>5.6899999999999995</v>
          </cell>
        </row>
        <row r="277">
          <cell r="A277" t="str">
            <v>2 S 01 101 28</v>
          </cell>
          <cell r="B277" t="str">
            <v>Esc. carga transp. mat 2a cat DMT 1200 a 1400m c/e</v>
          </cell>
          <cell r="C277" t="str">
            <v>m³</v>
          </cell>
          <cell r="D277">
            <v>4.8499999999999996</v>
          </cell>
          <cell r="E277">
            <v>1.1599999999999999</v>
          </cell>
          <cell r="F277">
            <v>6.01</v>
          </cell>
        </row>
        <row r="278">
          <cell r="A278" t="str">
            <v>2 S 01 101 29</v>
          </cell>
          <cell r="B278" t="str">
            <v>Esc. carga transp. mat 2a cat DMT 1400 a 1600m c/e</v>
          </cell>
          <cell r="C278" t="str">
            <v>m³</v>
          </cell>
          <cell r="D278">
            <v>5.03</v>
          </cell>
          <cell r="E278">
            <v>1.2</v>
          </cell>
          <cell r="F278">
            <v>6.23</v>
          </cell>
        </row>
        <row r="279">
          <cell r="A279" t="str">
            <v>2 S 01 101 30</v>
          </cell>
          <cell r="B279" t="str">
            <v>Esc. carga transp. mat 2a cat DMT 1600 a 1800m c/e</v>
          </cell>
          <cell r="C279" t="str">
            <v>m³</v>
          </cell>
          <cell r="D279">
            <v>5.1100000000000003</v>
          </cell>
          <cell r="E279">
            <v>1.22</v>
          </cell>
          <cell r="F279">
            <v>6.33</v>
          </cell>
        </row>
        <row r="280">
          <cell r="A280" t="str">
            <v>2 S 01 101 31</v>
          </cell>
          <cell r="B280" t="str">
            <v>Esc. carga transp. mat 2a cat DMT 1800 a 2000m c/e</v>
          </cell>
          <cell r="C280" t="str">
            <v>m³</v>
          </cell>
          <cell r="D280">
            <v>5.36</v>
          </cell>
          <cell r="E280">
            <v>1.28</v>
          </cell>
          <cell r="F280">
            <v>6.6400000000000006</v>
          </cell>
        </row>
        <row r="281">
          <cell r="A281" t="str">
            <v>2 S 01 101 32</v>
          </cell>
          <cell r="B281" t="str">
            <v>Esc. carga transp. mat 2a cat DMT 2000 a 3000m c/e</v>
          </cell>
          <cell r="C281" t="str">
            <v>m³</v>
          </cell>
          <cell r="D281">
            <v>6.1</v>
          </cell>
          <cell r="E281">
            <v>1.46</v>
          </cell>
          <cell r="F281">
            <v>7.56</v>
          </cell>
        </row>
        <row r="282">
          <cell r="A282" t="str">
            <v>2 S 01 101 33</v>
          </cell>
          <cell r="B282" t="str">
            <v>Esc. carga transp. mat 2a cat DMT 3000 a 5000m c/e</v>
          </cell>
          <cell r="C282" t="str">
            <v>m³</v>
          </cell>
          <cell r="D282">
            <v>8</v>
          </cell>
          <cell r="E282">
            <v>1.91</v>
          </cell>
          <cell r="F282">
            <v>9.91</v>
          </cell>
        </row>
        <row r="283">
          <cell r="A283" t="str">
            <v>2 S 01 102 01</v>
          </cell>
          <cell r="B283" t="str">
            <v>Esc. carga transp. mat 3a cat DMT até 50m</v>
          </cell>
          <cell r="C283" t="str">
            <v>m³</v>
          </cell>
          <cell r="D283">
            <v>14.68</v>
          </cell>
          <cell r="E283">
            <v>3.51</v>
          </cell>
          <cell r="F283">
            <v>18.189999999999998</v>
          </cell>
        </row>
        <row r="284">
          <cell r="A284" t="str">
            <v>2 S 01 102 02</v>
          </cell>
          <cell r="B284" t="str">
            <v>Esc. carga transp. mat 3a cat DMT 50 a 200m</v>
          </cell>
          <cell r="C284" t="str">
            <v>m³</v>
          </cell>
          <cell r="D284">
            <v>16.54</v>
          </cell>
          <cell r="E284">
            <v>3.95</v>
          </cell>
          <cell r="F284">
            <v>20.49</v>
          </cell>
        </row>
        <row r="285">
          <cell r="A285" t="str">
            <v>2 S 01 102 03</v>
          </cell>
          <cell r="B285" t="str">
            <v>Esc. carga transp. mat 3a cat DMT 200 a 400m</v>
          </cell>
          <cell r="C285" t="str">
            <v>m³</v>
          </cell>
          <cell r="D285">
            <v>16.96</v>
          </cell>
          <cell r="E285">
            <v>4.05</v>
          </cell>
          <cell r="F285">
            <v>21.01</v>
          </cell>
        </row>
        <row r="286">
          <cell r="A286" t="str">
            <v>2 S 01 102 04</v>
          </cell>
          <cell r="B286" t="str">
            <v>Esc. carga transp. mat 3a cat DMT 400 a 600m</v>
          </cell>
          <cell r="C286" t="str">
            <v>m³</v>
          </cell>
          <cell r="D286">
            <v>17.559999999999999</v>
          </cell>
          <cell r="E286">
            <v>4.2</v>
          </cell>
          <cell r="F286">
            <v>21.759999999999998</v>
          </cell>
        </row>
        <row r="287">
          <cell r="A287" t="str">
            <v>2 S 01 102 05</v>
          </cell>
          <cell r="B287" t="str">
            <v>Esc. carga transp. mat 3a cat DMT 600 a 800m</v>
          </cell>
          <cell r="C287" t="str">
            <v>m³</v>
          </cell>
          <cell r="D287">
            <v>17.98</v>
          </cell>
          <cell r="E287">
            <v>4.3</v>
          </cell>
          <cell r="F287">
            <v>22.28</v>
          </cell>
        </row>
        <row r="288">
          <cell r="A288" t="str">
            <v>2 S 01 102 06</v>
          </cell>
          <cell r="B288" t="str">
            <v>Esc. carga transp. mat 3a cat DMT 800 a 1000m</v>
          </cell>
          <cell r="C288" t="str">
            <v>m³</v>
          </cell>
          <cell r="D288">
            <v>18.399999999999999</v>
          </cell>
          <cell r="E288">
            <v>4.4000000000000004</v>
          </cell>
          <cell r="F288">
            <v>22.799999999999997</v>
          </cell>
        </row>
        <row r="289">
          <cell r="A289" t="str">
            <v>2 S 01 102 07</v>
          </cell>
          <cell r="B289" t="str">
            <v>Esc. carga transp. mat 3a cat DMT 1000 a 1200m</v>
          </cell>
          <cell r="C289" t="str">
            <v>m³</v>
          </cell>
          <cell r="D289">
            <v>18.579999999999998</v>
          </cell>
          <cell r="E289">
            <v>4.4400000000000004</v>
          </cell>
          <cell r="F289">
            <v>23.02</v>
          </cell>
        </row>
        <row r="290">
          <cell r="A290" t="str">
            <v>2 S 01 300 01</v>
          </cell>
          <cell r="B290" t="str">
            <v>Esc. carga transp. solos moles DMT 0 a 200m</v>
          </cell>
          <cell r="C290" t="str">
            <v>m³</v>
          </cell>
          <cell r="D290">
            <v>8.17</v>
          </cell>
          <cell r="E290">
            <v>1.95</v>
          </cell>
          <cell r="F290">
            <v>13.19</v>
          </cell>
        </row>
        <row r="291">
          <cell r="A291" t="str">
            <v>2 S 01 300 02</v>
          </cell>
          <cell r="B291" t="str">
            <v>Esc. carga transp. solos moles DMT 200 a 400m</v>
          </cell>
          <cell r="C291" t="str">
            <v>m³</v>
          </cell>
          <cell r="D291">
            <v>8.77</v>
          </cell>
          <cell r="E291">
            <v>2.1</v>
          </cell>
          <cell r="F291">
            <v>10.87</v>
          </cell>
        </row>
        <row r="292">
          <cell r="A292" t="str">
            <v>2 S 01 300 03</v>
          </cell>
          <cell r="B292" t="str">
            <v>Esc. carga transp. solos moles DMT 400 a 600m</v>
          </cell>
          <cell r="C292" t="str">
            <v>m³</v>
          </cell>
          <cell r="D292">
            <v>9.0299999999999994</v>
          </cell>
          <cell r="E292">
            <v>2.16</v>
          </cell>
          <cell r="F292">
            <v>11.19</v>
          </cell>
        </row>
        <row r="293">
          <cell r="A293" t="str">
            <v>2 S 01 300 04</v>
          </cell>
          <cell r="B293" t="str">
            <v>Esc. carga transp. solos moles DMT 600 a 800m</v>
          </cell>
          <cell r="C293" t="str">
            <v>m³</v>
          </cell>
          <cell r="D293">
            <v>9.33</v>
          </cell>
          <cell r="E293">
            <v>2.23</v>
          </cell>
          <cell r="F293">
            <v>11.56</v>
          </cell>
        </row>
        <row r="294">
          <cell r="A294" t="str">
            <v>2 S 01 300 05</v>
          </cell>
          <cell r="B294" t="str">
            <v>Esc. carga transp. solos moles DMT 800 a 1000m</v>
          </cell>
          <cell r="C294" t="str">
            <v>m³</v>
          </cell>
          <cell r="D294">
            <v>9.91</v>
          </cell>
          <cell r="E294">
            <v>2.37</v>
          </cell>
          <cell r="F294">
            <v>12.280000000000001</v>
          </cell>
        </row>
        <row r="295">
          <cell r="A295" t="str">
            <v>2 S 01 510 00</v>
          </cell>
          <cell r="B295" t="str">
            <v>Compactação de aterros a 95% proctor normal</v>
          </cell>
          <cell r="C295" t="str">
            <v>m³</v>
          </cell>
          <cell r="D295">
            <v>1.22</v>
          </cell>
          <cell r="E295">
            <v>0.28999999999999998</v>
          </cell>
          <cell r="F295">
            <v>1.51</v>
          </cell>
        </row>
        <row r="296">
          <cell r="A296" t="str">
            <v>2 S 01 511 00</v>
          </cell>
          <cell r="B296" t="str">
            <v>Compactação de aterros a 100% proctor normal</v>
          </cell>
          <cell r="C296" t="str">
            <v>m³</v>
          </cell>
          <cell r="D296">
            <v>1.42</v>
          </cell>
          <cell r="E296">
            <v>0.34</v>
          </cell>
          <cell r="F296">
            <v>1.76</v>
          </cell>
        </row>
        <row r="297">
          <cell r="A297" t="str">
            <v>2 S 01 512 01</v>
          </cell>
          <cell r="B297" t="str">
            <v>Construção de corpo de aterro em rocha</v>
          </cell>
          <cell r="C297" t="str">
            <v>m³</v>
          </cell>
          <cell r="D297">
            <v>4.3899999999999997</v>
          </cell>
          <cell r="E297">
            <v>1.05</v>
          </cell>
          <cell r="F297">
            <v>5.4399999999999995</v>
          </cell>
        </row>
        <row r="298">
          <cell r="A298" t="str">
            <v>2 S 01 512 02</v>
          </cell>
          <cell r="B298" t="str">
            <v>Compactação de camada final de aterro de rocha</v>
          </cell>
          <cell r="C298" t="str">
            <v>m³</v>
          </cell>
          <cell r="D298">
            <v>11.22</v>
          </cell>
          <cell r="E298">
            <v>2.68</v>
          </cell>
          <cell r="F298">
            <v>13.9</v>
          </cell>
        </row>
        <row r="299">
          <cell r="A299" t="str">
            <v>2 S 01 512 52</v>
          </cell>
          <cell r="B299" t="str">
            <v>Compactação de camada final de aterro de rocha BC</v>
          </cell>
          <cell r="C299" t="str">
            <v>m³</v>
          </cell>
          <cell r="D299">
            <v>11.94</v>
          </cell>
          <cell r="E299">
            <v>2.85</v>
          </cell>
          <cell r="F299">
            <v>14.79</v>
          </cell>
        </row>
        <row r="300">
          <cell r="A300" t="str">
            <v>2 S 01 513 01</v>
          </cell>
          <cell r="B300" t="str">
            <v>Compactação de material de "bota-fora"</v>
          </cell>
          <cell r="C300" t="str">
            <v>m³</v>
          </cell>
          <cell r="D300">
            <v>0.95</v>
          </cell>
          <cell r="E300">
            <v>0.23</v>
          </cell>
          <cell r="F300">
            <v>1.18</v>
          </cell>
        </row>
        <row r="301">
          <cell r="A301" t="str">
            <v>2 S 02 100 00</v>
          </cell>
          <cell r="B301" t="str">
            <v>Reforço do subleito</v>
          </cell>
          <cell r="C301" t="str">
            <v>m³</v>
          </cell>
          <cell r="D301">
            <v>6.6</v>
          </cell>
          <cell r="E301">
            <v>1.58</v>
          </cell>
          <cell r="F301">
            <v>8.18</v>
          </cell>
        </row>
        <row r="302">
          <cell r="A302" t="str">
            <v>2 S 02 110 00</v>
          </cell>
          <cell r="B302" t="str">
            <v>Regularização do subleito</v>
          </cell>
          <cell r="C302" t="str">
            <v>m²</v>
          </cell>
          <cell r="D302">
            <v>0.37</v>
          </cell>
          <cell r="E302">
            <v>0.09</v>
          </cell>
          <cell r="F302">
            <v>0.45999999999999996</v>
          </cell>
        </row>
        <row r="303">
          <cell r="A303" t="str">
            <v>2 S 02 110 01</v>
          </cell>
          <cell r="B303" t="str">
            <v>Regul. subleito c/ fres. corte contr.autom. greide</v>
          </cell>
          <cell r="C303" t="str">
            <v>m²</v>
          </cell>
          <cell r="D303">
            <v>0.55000000000000004</v>
          </cell>
          <cell r="E303">
            <v>0.13</v>
          </cell>
          <cell r="F303">
            <v>0.68</v>
          </cell>
        </row>
        <row r="304">
          <cell r="A304" t="str">
            <v>2 S 02 200 00</v>
          </cell>
          <cell r="B304" t="str">
            <v>Sub-base solo estabilizado granul. s/ mistura</v>
          </cell>
          <cell r="C304" t="str">
            <v>m³</v>
          </cell>
          <cell r="D304">
            <v>6.6</v>
          </cell>
          <cell r="E304">
            <v>1.58</v>
          </cell>
          <cell r="F304">
            <v>8.18</v>
          </cell>
        </row>
        <row r="305">
          <cell r="A305" t="str">
            <v>2 S 02 200 01</v>
          </cell>
          <cell r="B305" t="str">
            <v>Base solo estabilizado granul. s/ mistura</v>
          </cell>
          <cell r="C305" t="str">
            <v>m³</v>
          </cell>
          <cell r="D305">
            <v>6.6</v>
          </cell>
          <cell r="E305">
            <v>1.58</v>
          </cell>
          <cell r="F305">
            <v>8.18</v>
          </cell>
        </row>
        <row r="306">
          <cell r="A306" t="str">
            <v>2 S 02 210 00</v>
          </cell>
          <cell r="B306" t="str">
            <v>Sub-base estab. granul. c/ mistura solo na pista</v>
          </cell>
          <cell r="C306" t="str">
            <v>m³</v>
          </cell>
          <cell r="D306">
            <v>7.09</v>
          </cell>
          <cell r="E306">
            <v>1.69</v>
          </cell>
          <cell r="F306">
            <v>8.7799999999999994</v>
          </cell>
        </row>
        <row r="307">
          <cell r="A307" t="str">
            <v>2 S 02 210 01</v>
          </cell>
          <cell r="B307" t="str">
            <v>Sub-base estab. granul. c/ mist. solo-areia pista</v>
          </cell>
          <cell r="C307" t="str">
            <v>m³</v>
          </cell>
          <cell r="D307">
            <v>7.96</v>
          </cell>
          <cell r="E307">
            <v>1.9</v>
          </cell>
          <cell r="F307">
            <v>9.86</v>
          </cell>
        </row>
        <row r="308">
          <cell r="A308" t="str">
            <v>2 S 02 210 02</v>
          </cell>
          <cell r="B308" t="str">
            <v>Base estab.granul.c/ mist.solo - areia na pista</v>
          </cell>
          <cell r="C308" t="str">
            <v>m³</v>
          </cell>
          <cell r="D308">
            <v>7.96</v>
          </cell>
          <cell r="E308">
            <v>1.9</v>
          </cell>
          <cell r="F308">
            <v>9.86</v>
          </cell>
        </row>
        <row r="309">
          <cell r="A309" t="str">
            <v>2 S 02 210 51</v>
          </cell>
          <cell r="B309" t="str">
            <v>Sub-base estab. granul. c/ mist. solo-areia pista AC</v>
          </cell>
          <cell r="C309" t="str">
            <v>m³</v>
          </cell>
          <cell r="D309">
            <v>10.84</v>
          </cell>
          <cell r="E309">
            <v>2.59</v>
          </cell>
          <cell r="F309">
            <v>13.43</v>
          </cell>
        </row>
        <row r="310">
          <cell r="A310" t="str">
            <v>2 S 02 210 52</v>
          </cell>
          <cell r="B310" t="str">
            <v>Base estab.granul.c/ mist.solo - areia na pista AC</v>
          </cell>
          <cell r="C310" t="str">
            <v>m³</v>
          </cell>
          <cell r="D310">
            <v>10.84</v>
          </cell>
          <cell r="E310">
            <v>2.59</v>
          </cell>
          <cell r="F310">
            <v>13.43</v>
          </cell>
        </row>
        <row r="311">
          <cell r="A311" t="str">
            <v>2 S 02 220 00</v>
          </cell>
          <cell r="B311" t="str">
            <v>Base estab.granul.c/ mistura solo - brita</v>
          </cell>
          <cell r="C311" t="str">
            <v>m³</v>
          </cell>
          <cell r="D311">
            <v>21.88</v>
          </cell>
          <cell r="E311">
            <v>5.23</v>
          </cell>
          <cell r="F311">
            <v>27.11</v>
          </cell>
        </row>
        <row r="312">
          <cell r="A312" t="str">
            <v>2 S 02 220 50</v>
          </cell>
          <cell r="B312" t="str">
            <v>Base estab.granul.c/ mistura solo - brita AC</v>
          </cell>
          <cell r="C312" t="str">
            <v>m³</v>
          </cell>
          <cell r="D312">
            <v>23.4</v>
          </cell>
          <cell r="E312">
            <v>5.59</v>
          </cell>
          <cell r="F312">
            <v>28.99</v>
          </cell>
        </row>
        <row r="313">
          <cell r="A313" t="str">
            <v>2 S 02 230 00</v>
          </cell>
          <cell r="B313" t="str">
            <v>Base de brita graduada</v>
          </cell>
          <cell r="C313" t="str">
            <v>m³</v>
          </cell>
          <cell r="D313">
            <v>35.130000000000003</v>
          </cell>
          <cell r="E313">
            <v>8.4</v>
          </cell>
          <cell r="F313">
            <v>43.53</v>
          </cell>
        </row>
        <row r="314">
          <cell r="A314" t="str">
            <v>2 S 02 230 01</v>
          </cell>
          <cell r="B314" t="str">
            <v>Base brita grad. c/ dist. agreg. contr. de greide</v>
          </cell>
          <cell r="C314" t="str">
            <v>m³</v>
          </cell>
          <cell r="D314">
            <v>35.75</v>
          </cell>
          <cell r="E314">
            <v>8.5399999999999991</v>
          </cell>
          <cell r="F314">
            <v>44.29</v>
          </cell>
        </row>
        <row r="315">
          <cell r="A315" t="str">
            <v>2 S 02 230 50</v>
          </cell>
          <cell r="B315" t="str">
            <v>Base de brita graduada BC</v>
          </cell>
          <cell r="C315" t="str">
            <v>m³</v>
          </cell>
          <cell r="D315">
            <v>38.94</v>
          </cell>
          <cell r="E315">
            <v>9.31</v>
          </cell>
          <cell r="F315">
            <v>48.25</v>
          </cell>
        </row>
        <row r="316">
          <cell r="A316" t="str">
            <v>2 S 02 230 51</v>
          </cell>
          <cell r="B316" t="str">
            <v>Base brita grad. c/ dist. agreg. contr. de greide BC</v>
          </cell>
          <cell r="C316" t="str">
            <v>m³</v>
          </cell>
          <cell r="D316">
            <v>39.57</v>
          </cell>
          <cell r="E316">
            <v>9.4499999999999993</v>
          </cell>
          <cell r="F316">
            <v>49.02</v>
          </cell>
        </row>
        <row r="317">
          <cell r="A317" t="str">
            <v>2 S 02 231 00</v>
          </cell>
          <cell r="B317" t="str">
            <v>Base de macadame hidráulico</v>
          </cell>
          <cell r="C317" t="str">
            <v>m³</v>
          </cell>
          <cell r="D317">
            <v>30.82</v>
          </cell>
          <cell r="E317">
            <v>7.37</v>
          </cell>
          <cell r="F317">
            <v>38.19</v>
          </cell>
        </row>
        <row r="318">
          <cell r="A318" t="str">
            <v>2 S 02 231 50</v>
          </cell>
          <cell r="B318" t="str">
            <v>Base de macadame hidráulico BC</v>
          </cell>
          <cell r="C318" t="str">
            <v>m³</v>
          </cell>
          <cell r="D318">
            <v>34.4</v>
          </cell>
          <cell r="E318">
            <v>8.2200000000000006</v>
          </cell>
          <cell r="F318">
            <v>42.62</v>
          </cell>
        </row>
        <row r="319">
          <cell r="A319" t="str">
            <v>2 S 02 241 01</v>
          </cell>
          <cell r="B319" t="str">
            <v>Base de solo cimento c/ mistura em usina</v>
          </cell>
          <cell r="C319" t="str">
            <v>m³</v>
          </cell>
          <cell r="D319">
            <v>78.59</v>
          </cell>
          <cell r="E319">
            <v>18.78</v>
          </cell>
          <cell r="F319">
            <v>97.37</v>
          </cell>
        </row>
        <row r="320">
          <cell r="A320" t="str">
            <v>2 S 02 243 01</v>
          </cell>
          <cell r="B320" t="str">
            <v>Sub-base de solo melhor. c/ cimento mist. em usina</v>
          </cell>
          <cell r="C320" t="str">
            <v>m³</v>
          </cell>
          <cell r="D320">
            <v>45.33</v>
          </cell>
          <cell r="E320">
            <v>10.83</v>
          </cell>
          <cell r="F320">
            <v>56.16</v>
          </cell>
        </row>
        <row r="321">
          <cell r="A321" t="str">
            <v>2 S 02 300 00</v>
          </cell>
          <cell r="B321" t="str">
            <v>Imprimação</v>
          </cell>
          <cell r="C321" t="str">
            <v>m²</v>
          </cell>
          <cell r="D321">
            <v>0.11</v>
          </cell>
          <cell r="E321">
            <v>0.03</v>
          </cell>
          <cell r="F321">
            <v>0.14000000000000001</v>
          </cell>
        </row>
        <row r="322">
          <cell r="A322" t="str">
            <v>2 S 02 400 00</v>
          </cell>
          <cell r="B322" t="str">
            <v>Pintura de ligação</v>
          </cell>
          <cell r="C322" t="str">
            <v>m²</v>
          </cell>
          <cell r="D322">
            <v>7.0000000000000007E-2</v>
          </cell>
          <cell r="E322">
            <v>0.02</v>
          </cell>
          <cell r="F322">
            <v>9.0000000000000011E-2</v>
          </cell>
        </row>
        <row r="323">
          <cell r="A323" t="str">
            <v>2 S 02 500 00</v>
          </cell>
          <cell r="B323" t="str">
            <v>Tratamento superficial simples c/ cap</v>
          </cell>
          <cell r="C323" t="str">
            <v>m²</v>
          </cell>
          <cell r="D323">
            <v>0.4</v>
          </cell>
          <cell r="E323">
            <v>0.1</v>
          </cell>
          <cell r="F323">
            <v>0.5</v>
          </cell>
        </row>
        <row r="324">
          <cell r="A324" t="str">
            <v>2 S 02 500 01</v>
          </cell>
          <cell r="B324" t="str">
            <v>Tratamento superficial simples c/ emulsão</v>
          </cell>
          <cell r="C324" t="str">
            <v>m²</v>
          </cell>
          <cell r="D324">
            <v>0.37</v>
          </cell>
          <cell r="E324">
            <v>0.09</v>
          </cell>
          <cell r="F324">
            <v>0.45999999999999996</v>
          </cell>
        </row>
        <row r="325">
          <cell r="A325" t="str">
            <v>2 S 02 500 02</v>
          </cell>
          <cell r="B325" t="str">
            <v>Tratamento superficial simples c/ banho diluído</v>
          </cell>
          <cell r="C325" t="str">
            <v>m²</v>
          </cell>
          <cell r="D325">
            <v>0.43</v>
          </cell>
          <cell r="E325">
            <v>0.1</v>
          </cell>
          <cell r="F325">
            <v>0.53</v>
          </cell>
        </row>
        <row r="326">
          <cell r="A326" t="str">
            <v>2 S 02 500 50</v>
          </cell>
          <cell r="B326" t="str">
            <v>Tratamento superficial simples c/ cap BC</v>
          </cell>
          <cell r="C326" t="str">
            <v>m²</v>
          </cell>
          <cell r="D326">
            <v>0.42</v>
          </cell>
          <cell r="E326">
            <v>0.1</v>
          </cell>
          <cell r="F326">
            <v>0.52</v>
          </cell>
        </row>
        <row r="327">
          <cell r="A327" t="str">
            <v>2 S 02 500 51</v>
          </cell>
          <cell r="B327" t="str">
            <v>Tratamento superficial simples c/ emulsão BC</v>
          </cell>
          <cell r="C327" t="str">
            <v>m²</v>
          </cell>
          <cell r="D327">
            <v>0.39</v>
          </cell>
          <cell r="E327">
            <v>0.09</v>
          </cell>
          <cell r="F327">
            <v>0.48</v>
          </cell>
        </row>
        <row r="328">
          <cell r="A328" t="str">
            <v>2 S 02 500 52</v>
          </cell>
          <cell r="B328" t="str">
            <v>Tratamento superficial simples c/ banho diluído BC</v>
          </cell>
          <cell r="C328" t="str">
            <v>m²</v>
          </cell>
          <cell r="D328">
            <v>0.45</v>
          </cell>
          <cell r="E328">
            <v>0.1</v>
          </cell>
          <cell r="F328">
            <v>0.56000000000000005</v>
          </cell>
        </row>
        <row r="329">
          <cell r="A329" t="str">
            <v>2 S 02 501 00</v>
          </cell>
          <cell r="B329" t="str">
            <v>Tratamento superficial duplo c/ cap</v>
          </cell>
          <cell r="C329" t="str">
            <v>m²</v>
          </cell>
          <cell r="D329">
            <v>1.17</v>
          </cell>
          <cell r="E329">
            <v>0.28000000000000003</v>
          </cell>
          <cell r="F329">
            <v>1.45</v>
          </cell>
        </row>
        <row r="330">
          <cell r="A330" t="str">
            <v>2 S 02 501 01</v>
          </cell>
          <cell r="B330" t="str">
            <v>Tratamento superficial duplo c/ emulsão</v>
          </cell>
          <cell r="C330" t="str">
            <v>m²</v>
          </cell>
          <cell r="D330">
            <v>1.1599999999999999</v>
          </cell>
          <cell r="E330">
            <v>0.28000000000000003</v>
          </cell>
          <cell r="F330">
            <v>1.44</v>
          </cell>
        </row>
        <row r="331">
          <cell r="A331" t="str">
            <v>2 S 02 501 02</v>
          </cell>
          <cell r="B331" t="str">
            <v>Tratamento superficial duplo c/ banho diluído</v>
          </cell>
          <cell r="C331" t="str">
            <v>m²</v>
          </cell>
          <cell r="D331">
            <v>1.29</v>
          </cell>
          <cell r="E331">
            <v>0.31</v>
          </cell>
          <cell r="F331">
            <v>1.6</v>
          </cell>
        </row>
        <row r="332">
          <cell r="A332" t="str">
            <v>2 S 02 501 50</v>
          </cell>
          <cell r="B332" t="str">
            <v>Tratamento superficial duplo c/ cap  BC</v>
          </cell>
          <cell r="C332" t="str">
            <v>m²</v>
          </cell>
          <cell r="D332">
            <v>1.23</v>
          </cell>
          <cell r="E332">
            <v>0.28999999999999998</v>
          </cell>
          <cell r="F332">
            <v>1.52</v>
          </cell>
        </row>
        <row r="333">
          <cell r="A333" t="str">
            <v>2 S 02 501 51</v>
          </cell>
          <cell r="B333" t="str">
            <v>Tratamento superficial duplo c/ emulsão BC</v>
          </cell>
          <cell r="C333" t="str">
            <v>m²</v>
          </cell>
          <cell r="D333">
            <v>1.22</v>
          </cell>
          <cell r="E333">
            <v>0.28999999999999998</v>
          </cell>
          <cell r="F333">
            <v>1.51</v>
          </cell>
        </row>
        <row r="334">
          <cell r="A334" t="str">
            <v>2 S 02 501 52</v>
          </cell>
          <cell r="B334" t="str">
            <v>Tratamento superficial duplo c/ banho diluído BC</v>
          </cell>
          <cell r="C334" t="str">
            <v>m²</v>
          </cell>
          <cell r="D334">
            <v>1.35</v>
          </cell>
          <cell r="E334">
            <v>0.32</v>
          </cell>
          <cell r="F334">
            <v>1.6700000000000002</v>
          </cell>
        </row>
        <row r="335">
          <cell r="A335" t="str">
            <v>2 S 02 502 00</v>
          </cell>
          <cell r="B335" t="str">
            <v>Tratamento superficial triplo c/ cap</v>
          </cell>
          <cell r="C335" t="str">
            <v>m²</v>
          </cell>
          <cell r="D335">
            <v>1.66</v>
          </cell>
          <cell r="E335">
            <v>0.4</v>
          </cell>
          <cell r="F335">
            <v>2.06</v>
          </cell>
        </row>
        <row r="336">
          <cell r="A336" t="str">
            <v>2 S 02 502 01</v>
          </cell>
          <cell r="B336" t="str">
            <v>Tratamento superficial triplo c/ emulsão</v>
          </cell>
          <cell r="C336" t="str">
            <v>m²</v>
          </cell>
          <cell r="D336">
            <v>1.68</v>
          </cell>
          <cell r="E336">
            <v>0.4</v>
          </cell>
          <cell r="F336">
            <v>2.08</v>
          </cell>
        </row>
        <row r="337">
          <cell r="A337" t="str">
            <v>2 S 02 502 02</v>
          </cell>
          <cell r="B337" t="str">
            <v>Tratamento superficial triplo c/ banho diluído</v>
          </cell>
          <cell r="C337" t="str">
            <v>m²</v>
          </cell>
          <cell r="D337">
            <v>1.83</v>
          </cell>
          <cell r="E337">
            <v>0.44</v>
          </cell>
          <cell r="F337">
            <v>2.27</v>
          </cell>
        </row>
        <row r="338">
          <cell r="A338" t="str">
            <v>2 S 02 502 50</v>
          </cell>
          <cell r="B338" t="str">
            <v>Tratamento superficial triplo c/ cap BC</v>
          </cell>
          <cell r="C338" t="str">
            <v>m²</v>
          </cell>
          <cell r="D338">
            <v>1.73</v>
          </cell>
          <cell r="E338">
            <v>0.41</v>
          </cell>
          <cell r="F338">
            <v>2.14</v>
          </cell>
        </row>
        <row r="339">
          <cell r="A339" t="str">
            <v>2 S 02 502 51</v>
          </cell>
          <cell r="B339" t="str">
            <v>Tratamento superficial triplo c/ emulsão BC</v>
          </cell>
          <cell r="C339" t="str">
            <v>m²</v>
          </cell>
          <cell r="D339">
            <v>1.75</v>
          </cell>
          <cell r="E339">
            <v>0.41</v>
          </cell>
          <cell r="F339">
            <v>2.17</v>
          </cell>
        </row>
        <row r="340">
          <cell r="A340" t="str">
            <v>2 S 02 502 52</v>
          </cell>
          <cell r="B340" t="str">
            <v>Tratamento superficial triplo c/ banho diluído BC</v>
          </cell>
          <cell r="C340" t="str">
            <v>m²</v>
          </cell>
          <cell r="D340">
            <v>1.9</v>
          </cell>
          <cell r="E340">
            <v>0.45</v>
          </cell>
          <cell r="F340">
            <v>2.35</v>
          </cell>
        </row>
        <row r="341">
          <cell r="A341" t="str">
            <v>2 S 02 530 00</v>
          </cell>
          <cell r="B341" t="str">
            <v>Pré-misturado a frio</v>
          </cell>
          <cell r="C341" t="str">
            <v>m³</v>
          </cell>
          <cell r="D341">
            <v>47.34</v>
          </cell>
          <cell r="E341">
            <v>11.31</v>
          </cell>
          <cell r="F341">
            <v>58.650000000000006</v>
          </cell>
        </row>
        <row r="342">
          <cell r="A342" t="str">
            <v>2 S 02 530 50</v>
          </cell>
          <cell r="B342" t="str">
            <v>Pré-misturado a frio AC/BC</v>
          </cell>
          <cell r="C342" t="str">
            <v>m³</v>
          </cell>
          <cell r="D342">
            <v>51.82</v>
          </cell>
          <cell r="E342">
            <v>12.38</v>
          </cell>
          <cell r="F342">
            <v>64.209999999999994</v>
          </cell>
        </row>
        <row r="343">
          <cell r="A343" t="str">
            <v>2 S 02 531 00</v>
          </cell>
          <cell r="B343" t="str">
            <v>Macadame betuminoso por penetração</v>
          </cell>
          <cell r="C343" t="str">
            <v>m³</v>
          </cell>
          <cell r="D343">
            <v>41.67</v>
          </cell>
          <cell r="E343">
            <v>9.9600000000000009</v>
          </cell>
          <cell r="F343">
            <v>51.63</v>
          </cell>
        </row>
        <row r="344">
          <cell r="A344" t="str">
            <v>2 S 02 531 50</v>
          </cell>
          <cell r="B344" t="str">
            <v>Macadame betuminoso por penetração BC</v>
          </cell>
          <cell r="C344" t="str">
            <v>m³</v>
          </cell>
          <cell r="D344">
            <v>45.01</v>
          </cell>
          <cell r="E344">
            <v>10.75</v>
          </cell>
          <cell r="F344">
            <v>55.77</v>
          </cell>
        </row>
        <row r="345">
          <cell r="A345" t="str">
            <v>2 S 02 532 00</v>
          </cell>
          <cell r="B345" t="str">
            <v>Areia-asfalto a quente</v>
          </cell>
          <cell r="C345" t="str">
            <v>t</v>
          </cell>
          <cell r="D345">
            <v>47.37</v>
          </cell>
          <cell r="E345">
            <v>11.32</v>
          </cell>
          <cell r="F345">
            <v>58.69</v>
          </cell>
        </row>
        <row r="346">
          <cell r="A346" t="str">
            <v>2 S 02 532 50</v>
          </cell>
          <cell r="B346" t="str">
            <v>Areia-asfalto a quente AC</v>
          </cell>
          <cell r="C346" t="str">
            <v>t</v>
          </cell>
          <cell r="D346">
            <v>53.28</v>
          </cell>
          <cell r="E346">
            <v>12.73</v>
          </cell>
          <cell r="F346">
            <v>66.010000000000005</v>
          </cell>
        </row>
        <row r="347">
          <cell r="A347" t="str">
            <v>2 S 02 540 01</v>
          </cell>
          <cell r="B347" t="str">
            <v>Conc. betuminoso usinado a quente - capa rolamento</v>
          </cell>
          <cell r="C347" t="str">
            <v>t</v>
          </cell>
          <cell r="D347">
            <v>36.479999999999997</v>
          </cell>
          <cell r="E347">
            <v>8.7200000000000006</v>
          </cell>
          <cell r="F347">
            <v>45.199999999999996</v>
          </cell>
        </row>
        <row r="348">
          <cell r="A348" t="str">
            <v>2 S 02 540 02</v>
          </cell>
          <cell r="B348" t="str">
            <v>Concreto betuminoso usinado a quente - "binder"</v>
          </cell>
          <cell r="C348" t="str">
            <v>t</v>
          </cell>
          <cell r="D348">
            <v>35.840000000000003</v>
          </cell>
          <cell r="E348">
            <v>8.57</v>
          </cell>
          <cell r="F348">
            <v>44.410000000000004</v>
          </cell>
        </row>
        <row r="349">
          <cell r="A349" t="str">
            <v>2 S 02 540 51</v>
          </cell>
          <cell r="B349" t="str">
            <v>Conc. Betum. usinado a quente - capa rolamento AC/BC</v>
          </cell>
          <cell r="C349" t="str">
            <v>t</v>
          </cell>
          <cell r="D349">
            <v>38.86</v>
          </cell>
          <cell r="E349">
            <v>9.2799999999999994</v>
          </cell>
          <cell r="F349">
            <v>48.15</v>
          </cell>
        </row>
        <row r="350">
          <cell r="A350" t="str">
            <v>2 S 02 540 52</v>
          </cell>
          <cell r="B350" t="str">
            <v>Concreto betum. usinado a quente - "binder" AC/BC</v>
          </cell>
          <cell r="C350" t="str">
            <v>t</v>
          </cell>
          <cell r="D350">
            <v>38.29</v>
          </cell>
          <cell r="E350">
            <v>9.15</v>
          </cell>
          <cell r="F350">
            <v>47.44</v>
          </cell>
        </row>
        <row r="351">
          <cell r="A351" t="str">
            <v>2 S 02 603 00</v>
          </cell>
          <cell r="B351" t="str">
            <v>Sub-base de concreto rolado</v>
          </cell>
          <cell r="C351" t="str">
            <v>m³</v>
          </cell>
          <cell r="D351">
            <v>69.59</v>
          </cell>
          <cell r="E351">
            <v>16.63</v>
          </cell>
          <cell r="F351">
            <v>86.22</v>
          </cell>
        </row>
        <row r="352">
          <cell r="A352" t="str">
            <v>2 S 02 603 50</v>
          </cell>
          <cell r="B352" t="str">
            <v>Sub-base de concreto rolado AC/BC</v>
          </cell>
          <cell r="C352" t="str">
            <v>m³</v>
          </cell>
          <cell r="D352">
            <v>73.400000000000006</v>
          </cell>
          <cell r="E352">
            <v>17.54</v>
          </cell>
          <cell r="F352">
            <v>90.95</v>
          </cell>
        </row>
        <row r="353">
          <cell r="A353" t="str">
            <v>2 S 02 604 00</v>
          </cell>
          <cell r="B353" t="str">
            <v>Sub-base de concreto de cimento portland</v>
          </cell>
          <cell r="C353" t="str">
            <v>m³</v>
          </cell>
          <cell r="D353">
            <v>105.88</v>
          </cell>
          <cell r="E353">
            <v>25.31</v>
          </cell>
          <cell r="F353">
            <v>131.19</v>
          </cell>
        </row>
        <row r="354">
          <cell r="A354" t="str">
            <v>2 S 02 604 50</v>
          </cell>
          <cell r="B354" t="str">
            <v>Sub-base de concreto de cimento portland AC/BC</v>
          </cell>
          <cell r="C354" t="str">
            <v>m³</v>
          </cell>
          <cell r="D354">
            <v>109.69</v>
          </cell>
          <cell r="E354">
            <v>26.21</v>
          </cell>
          <cell r="F354">
            <v>135.91</v>
          </cell>
        </row>
        <row r="355">
          <cell r="A355" t="str">
            <v>2 S 02 606 00</v>
          </cell>
          <cell r="B355" t="str">
            <v>Concreto de cimento portland com fôrma deslizante</v>
          </cell>
          <cell r="C355" t="str">
            <v>m³</v>
          </cell>
          <cell r="D355">
            <v>167.81</v>
          </cell>
          <cell r="E355">
            <v>40.11</v>
          </cell>
          <cell r="F355">
            <v>207.92000000000002</v>
          </cell>
        </row>
        <row r="356">
          <cell r="A356" t="str">
            <v>2 S 02 606 50</v>
          </cell>
          <cell r="B356" t="str">
            <v>Concr, de cimento portland com fôrma deslizante AC/BC</v>
          </cell>
          <cell r="C356" t="str">
            <v>m³</v>
          </cell>
          <cell r="D356">
            <v>175.21</v>
          </cell>
          <cell r="E356">
            <v>41.87</v>
          </cell>
          <cell r="F356">
            <v>217.08</v>
          </cell>
        </row>
        <row r="357">
          <cell r="A357" t="str">
            <v>2 S 02 607 00</v>
          </cell>
          <cell r="B357" t="str">
            <v>Concreto cimento portland c/ equip. pequeno porte</v>
          </cell>
          <cell r="C357" t="str">
            <v>m³</v>
          </cell>
          <cell r="D357">
            <v>231.39</v>
          </cell>
          <cell r="E357">
            <v>55.3</v>
          </cell>
          <cell r="F357">
            <v>286.69</v>
          </cell>
        </row>
        <row r="358">
          <cell r="A358" t="str">
            <v>2 S 02 607 50</v>
          </cell>
          <cell r="B358" t="str">
            <v>Concr. cimento portland c/ equip. pequeno porte AC/BC</v>
          </cell>
          <cell r="C358" t="str">
            <v>m³</v>
          </cell>
          <cell r="D358">
            <v>237.82</v>
          </cell>
          <cell r="E358">
            <v>56.84</v>
          </cell>
          <cell r="F358">
            <v>294.66000000000003</v>
          </cell>
        </row>
        <row r="359">
          <cell r="A359" t="str">
            <v>2 S 02 700 01</v>
          </cell>
          <cell r="B359" t="str">
            <v>Execução pavim. c/ peças pré-moldadas concr.</v>
          </cell>
          <cell r="C359" t="str">
            <v>m²</v>
          </cell>
          <cell r="D359">
            <v>34.619999999999997</v>
          </cell>
          <cell r="E359">
            <v>8.27</v>
          </cell>
          <cell r="F359">
            <v>42.89</v>
          </cell>
        </row>
        <row r="360">
          <cell r="A360" t="str">
            <v>2 S 02 700 51</v>
          </cell>
          <cell r="B360" t="str">
            <v>Execução pavim. c/ peças pré-moldadas concr. AC/BC</v>
          </cell>
          <cell r="C360" t="str">
            <v>m²</v>
          </cell>
          <cell r="D360">
            <v>35.57</v>
          </cell>
          <cell r="E360">
            <v>8.5</v>
          </cell>
          <cell r="F360">
            <v>44.07</v>
          </cell>
        </row>
        <row r="361">
          <cell r="A361" t="str">
            <v>2 S 02 702 00</v>
          </cell>
          <cell r="B361" t="str">
            <v>Limpeza e enchimento de junta de pavimento de conc</v>
          </cell>
          <cell r="C361" t="str">
            <v>m</v>
          </cell>
          <cell r="D361">
            <v>5.78</v>
          </cell>
          <cell r="E361">
            <v>1.38</v>
          </cell>
          <cell r="F361">
            <v>7.16</v>
          </cell>
        </row>
        <row r="362">
          <cell r="A362" t="str">
            <v>2 S 03 000 02</v>
          </cell>
          <cell r="B362" t="str">
            <v>Escavação manual de cavas em material 1a cat</v>
          </cell>
          <cell r="C362" t="str">
            <v>m³</v>
          </cell>
          <cell r="D362">
            <v>21.48</v>
          </cell>
          <cell r="E362">
            <v>5.13</v>
          </cell>
          <cell r="F362">
            <v>26.61</v>
          </cell>
        </row>
        <row r="363">
          <cell r="A363" t="str">
            <v>2 S 03 000 03</v>
          </cell>
          <cell r="B363" t="str">
            <v>Escavação manual de cavas em material 2a cat</v>
          </cell>
          <cell r="C363" t="str">
            <v>m³</v>
          </cell>
          <cell r="D363">
            <v>28.64</v>
          </cell>
          <cell r="E363">
            <v>6.84</v>
          </cell>
          <cell r="F363">
            <v>35.480000000000004</v>
          </cell>
        </row>
        <row r="364">
          <cell r="A364" t="str">
            <v>2 S 03 010 01</v>
          </cell>
          <cell r="B364" t="str">
            <v>Escavação em cavas de fundação com esgotamento</v>
          </cell>
          <cell r="C364" t="str">
            <v>m³</v>
          </cell>
          <cell r="D364">
            <v>24.41</v>
          </cell>
          <cell r="E364">
            <v>5.83</v>
          </cell>
          <cell r="F364">
            <v>30.240000000000002</v>
          </cell>
        </row>
        <row r="365">
          <cell r="A365" t="str">
            <v>2 S 03 119 01</v>
          </cell>
          <cell r="B365" t="str">
            <v>Escoramento com madeira de OAE</v>
          </cell>
          <cell r="C365" t="str">
            <v>m³</v>
          </cell>
          <cell r="D365">
            <v>19.940000000000001</v>
          </cell>
          <cell r="E365">
            <v>4.7699999999999996</v>
          </cell>
          <cell r="F365">
            <v>34.79</v>
          </cell>
        </row>
        <row r="366">
          <cell r="A366" t="str">
            <v>2 S 03 300 01</v>
          </cell>
          <cell r="B366" t="str">
            <v>Confecção e lançamento concr. magro em betoneira</v>
          </cell>
          <cell r="C366" t="str">
            <v>m³</v>
          </cell>
          <cell r="D366">
            <v>136.27000000000001</v>
          </cell>
          <cell r="E366">
            <v>32.57</v>
          </cell>
          <cell r="F366">
            <v>168.84</v>
          </cell>
        </row>
        <row r="367">
          <cell r="A367" t="str">
            <v>2 S 03 300 51</v>
          </cell>
          <cell r="B367" t="str">
            <v>Confecção e lanç. concr. magro em betoneira AC/BC</v>
          </cell>
          <cell r="C367" t="str">
            <v>m³</v>
          </cell>
          <cell r="D367">
            <v>143.86000000000001</v>
          </cell>
          <cell r="E367">
            <v>34.380000000000003</v>
          </cell>
          <cell r="F367">
            <v>178.25</v>
          </cell>
        </row>
        <row r="368">
          <cell r="A368" t="str">
            <v>2 S 03 321 00</v>
          </cell>
          <cell r="B368" t="str">
            <v>Conc.estr.fck=8 MPa-contr.raz.uso ger.conf. e lanç</v>
          </cell>
          <cell r="C368" t="str">
            <v>m³</v>
          </cell>
          <cell r="D368">
            <v>161.11000000000001</v>
          </cell>
          <cell r="E368">
            <v>38.51</v>
          </cell>
          <cell r="F368">
            <v>199.62</v>
          </cell>
        </row>
        <row r="369">
          <cell r="A369" t="str">
            <v>2 S 03 321 50</v>
          </cell>
          <cell r="B369" t="str">
            <v>Conc.estr.fck=8 MPa-contr.raz.uso ger.conf. e lanç AC/BC</v>
          </cell>
          <cell r="C369" t="str">
            <v>m³</v>
          </cell>
          <cell r="D369">
            <v>168.33</v>
          </cell>
          <cell r="E369">
            <v>40.229999999999997</v>
          </cell>
          <cell r="F369">
            <v>208.56</v>
          </cell>
        </row>
        <row r="370">
          <cell r="A370" t="str">
            <v>2 S 03 322 00</v>
          </cell>
          <cell r="B370" t="str">
            <v>Conc.estr.fck=10 MPa-contr.raz.uso ger.conf.e lanç</v>
          </cell>
          <cell r="C370" t="str">
            <v>m³</v>
          </cell>
          <cell r="D370">
            <v>169.55</v>
          </cell>
          <cell r="E370">
            <v>40.520000000000003</v>
          </cell>
          <cell r="F370">
            <v>210.07000000000002</v>
          </cell>
        </row>
        <row r="371">
          <cell r="A371" t="str">
            <v>2 S 03 322 50</v>
          </cell>
          <cell r="B371" t="str">
            <v>Conc.estr.fck=10 MPa-contr.raz.uso ger.conf.e lanç AC/BC</v>
          </cell>
          <cell r="C371" t="str">
            <v>m³</v>
          </cell>
          <cell r="D371">
            <v>176.63</v>
          </cell>
          <cell r="E371">
            <v>42.21</v>
          </cell>
          <cell r="F371">
            <v>201.27</v>
          </cell>
        </row>
        <row r="372">
          <cell r="A372" t="str">
            <v>2 S 03 323 00</v>
          </cell>
          <cell r="B372" t="str">
            <v>Conc.estr.fck=12 MPa-contr.raz.uso ger.conf.e lanç</v>
          </cell>
          <cell r="C372" t="str">
            <v>m³</v>
          </cell>
          <cell r="D372">
            <v>178.63</v>
          </cell>
          <cell r="E372">
            <v>42.69</v>
          </cell>
          <cell r="F372">
            <v>221.32</v>
          </cell>
        </row>
        <row r="373">
          <cell r="A373" t="str">
            <v>2 S 03 323 50</v>
          </cell>
          <cell r="B373" t="str">
            <v xml:space="preserve">Conc.estr.fck=12 MPa-contr.raz.uso ger.conf.e lanç </v>
          </cell>
          <cell r="C373" t="str">
            <v>m³</v>
          </cell>
          <cell r="D373">
            <v>185.58</v>
          </cell>
          <cell r="E373">
            <v>44.35</v>
          </cell>
          <cell r="F373">
            <v>229.93</v>
          </cell>
        </row>
        <row r="374">
          <cell r="A374" t="str">
            <v>2 S 03 324 00</v>
          </cell>
          <cell r="B374" t="str">
            <v>Conc.estr.fck=15 MPa-contr.raz.uso ger.conf.e lanç</v>
          </cell>
          <cell r="C374" t="str">
            <v>m³</v>
          </cell>
          <cell r="D374">
            <v>188.16</v>
          </cell>
          <cell r="E374">
            <v>44.97</v>
          </cell>
          <cell r="F374">
            <v>233.13</v>
          </cell>
        </row>
        <row r="375">
          <cell r="A375" t="str">
            <v>2 S 03 324 01</v>
          </cell>
          <cell r="B375" t="str">
            <v xml:space="preserve">Conc.estr.fck=15 MPa-contr.raz.c/adit.conf. e lanç </v>
          </cell>
          <cell r="C375" t="str">
            <v>m³</v>
          </cell>
          <cell r="D375">
            <v>173.44</v>
          </cell>
          <cell r="E375">
            <v>41.45</v>
          </cell>
          <cell r="F375">
            <v>214.89</v>
          </cell>
        </row>
        <row r="376">
          <cell r="A376" t="str">
            <v>2 S 03 324 50</v>
          </cell>
          <cell r="B376" t="str">
            <v>Conc.estr.fck=15 MPa-contr.raz.uso ger.conf.e lanç AC/BC</v>
          </cell>
          <cell r="C376" t="str">
            <v>m³</v>
          </cell>
          <cell r="D376">
            <v>194.96</v>
          </cell>
          <cell r="E376">
            <v>46.59</v>
          </cell>
          <cell r="F376">
            <v>241.56</v>
          </cell>
        </row>
        <row r="377">
          <cell r="A377" t="str">
            <v>2 S 03 324 51</v>
          </cell>
          <cell r="B377" t="str">
            <v>Conc.estr.fck=15 MPa-contr.raz.c/adit.conf. e lanç AC/BC</v>
          </cell>
          <cell r="C377" t="str">
            <v>m³</v>
          </cell>
          <cell r="D377">
            <v>180.5</v>
          </cell>
          <cell r="E377">
            <v>43.13</v>
          </cell>
          <cell r="F377">
            <v>193.85</v>
          </cell>
        </row>
        <row r="378">
          <cell r="A378" t="str">
            <v>2 S 03 325 00</v>
          </cell>
          <cell r="B378" t="str">
            <v>Conc.estr.fck=18 MPa-contr.raz.uso ger.conf.e lanç</v>
          </cell>
          <cell r="C378" t="str">
            <v>m³</v>
          </cell>
          <cell r="D378">
            <v>197.6</v>
          </cell>
          <cell r="E378">
            <v>47.23</v>
          </cell>
          <cell r="F378">
            <v>244.82999999999998</v>
          </cell>
        </row>
        <row r="379">
          <cell r="A379" t="str">
            <v>2 S 03 325 01</v>
          </cell>
          <cell r="B379" t="str">
            <v>Conc.estr.fck=18 MPa-contr.raz.c/adit.conf. e lanç</v>
          </cell>
          <cell r="C379" t="str">
            <v>m³</v>
          </cell>
          <cell r="D379">
            <v>182.18</v>
          </cell>
          <cell r="E379">
            <v>43.54</v>
          </cell>
          <cell r="F379">
            <v>225.72</v>
          </cell>
        </row>
        <row r="380">
          <cell r="A380" t="str">
            <v>2 S 03 325 50</v>
          </cell>
          <cell r="B380" t="str">
            <v>Conc.estr.fck=18 MPa-contr.raz.uso ger.conf.e lanç AC/BC</v>
          </cell>
          <cell r="C380" t="str">
            <v>m³</v>
          </cell>
          <cell r="D380">
            <v>204.25</v>
          </cell>
          <cell r="E380">
            <v>48.81</v>
          </cell>
          <cell r="F380">
            <v>253.07</v>
          </cell>
        </row>
        <row r="381">
          <cell r="A381" t="str">
            <v>2 S 03 325 51</v>
          </cell>
          <cell r="B381" t="str">
            <v>Conc.estr.fck=18 MPa-contr.raz.c/adit.conf. e lanç AC/BC</v>
          </cell>
          <cell r="C381" t="str">
            <v>m³</v>
          </cell>
          <cell r="D381">
            <v>189.1</v>
          </cell>
          <cell r="E381">
            <v>45.19</v>
          </cell>
          <cell r="F381">
            <v>234.29</v>
          </cell>
        </row>
        <row r="382">
          <cell r="A382" t="str">
            <v>2 S 03 326 00</v>
          </cell>
          <cell r="B382" t="str">
            <v>Conc.estr.fck=20 MPa-contr.raz.uso ger.conf.e lanç</v>
          </cell>
          <cell r="C382" t="str">
            <v>m³</v>
          </cell>
          <cell r="D382">
            <v>205.3</v>
          </cell>
          <cell r="E382">
            <v>49.07</v>
          </cell>
          <cell r="F382">
            <v>254.37</v>
          </cell>
        </row>
        <row r="383">
          <cell r="A383" t="str">
            <v>2 S 03 326 01</v>
          </cell>
          <cell r="B383" t="str">
            <v>Conc.estr.fck=20 MPa-contr.raz.c/adit.conf. e lanç</v>
          </cell>
          <cell r="C383" t="str">
            <v>m³</v>
          </cell>
          <cell r="D383">
            <v>190.06</v>
          </cell>
          <cell r="E383">
            <v>45.42</v>
          </cell>
          <cell r="F383">
            <v>235.48000000000002</v>
          </cell>
        </row>
        <row r="384">
          <cell r="A384" t="str">
            <v>2 S 03 326 50</v>
          </cell>
          <cell r="B384" t="str">
            <v>Conc.estr.fck=20 MPa-contr.raz.uso ger.conf.e lanç AC/BC</v>
          </cell>
          <cell r="C384" t="str">
            <v>m³</v>
          </cell>
          <cell r="D384">
            <v>226.97890840000002</v>
          </cell>
          <cell r="E384">
            <v>50.63</v>
          </cell>
          <cell r="F384">
            <v>225.93</v>
          </cell>
        </row>
        <row r="385">
          <cell r="A385" t="str">
            <v>2 S 03 326 51</v>
          </cell>
          <cell r="B385" t="str">
            <v>Conc.estr.fck=20 MPa-contr.raz.c/adit.conf. e lanç AC/BC</v>
          </cell>
          <cell r="C385" t="str">
            <v>m³</v>
          </cell>
          <cell r="D385">
            <v>196.86</v>
          </cell>
          <cell r="E385">
            <v>47.05</v>
          </cell>
          <cell r="F385">
            <v>243.91</v>
          </cell>
        </row>
        <row r="386">
          <cell r="A386" t="str">
            <v>2 S 03 327 00</v>
          </cell>
          <cell r="B386" t="str">
            <v>Conc.estr.fck=22 MPa-contr.raz.uso ger.conf.e lanç</v>
          </cell>
          <cell r="C386" t="str">
            <v>m³</v>
          </cell>
          <cell r="D386">
            <v>214.37</v>
          </cell>
          <cell r="E386">
            <v>51.23</v>
          </cell>
          <cell r="F386">
            <v>265.60000000000002</v>
          </cell>
        </row>
        <row r="387">
          <cell r="A387" t="str">
            <v>2 S 03 327 50</v>
          </cell>
          <cell r="B387" t="str">
            <v>Conc.estr.fck=24 MPa-contr.raz.uso ger.conf.e lanç AC/BC</v>
          </cell>
          <cell r="C387" t="str">
            <v>m³</v>
          </cell>
          <cell r="D387">
            <v>220.78</v>
          </cell>
          <cell r="E387">
            <v>52.76</v>
          </cell>
          <cell r="F387">
            <v>273.54000000000002</v>
          </cell>
        </row>
        <row r="388">
          <cell r="A388" t="str">
            <v>2 S 03 328 00</v>
          </cell>
          <cell r="B388" t="str">
            <v xml:space="preserve">Conc.estr.fck=24 MPa-contr.raz.uso ger.conf.e lanç </v>
          </cell>
          <cell r="C388" t="str">
            <v>m³</v>
          </cell>
          <cell r="D388">
            <v>223.62</v>
          </cell>
          <cell r="E388">
            <v>53.45</v>
          </cell>
          <cell r="F388">
            <v>277.07</v>
          </cell>
        </row>
        <row r="389">
          <cell r="A389" t="str">
            <v>2 S 03 328 50</v>
          </cell>
          <cell r="B389" t="str">
            <v>Conc.estr.fck=25 MPa-contr.raz.uso ger.conf.e lanç AC/BC</v>
          </cell>
          <cell r="C389" t="str">
            <v>m³</v>
          </cell>
          <cell r="D389">
            <v>230.03</v>
          </cell>
          <cell r="E389">
            <v>54.97</v>
          </cell>
          <cell r="F389">
            <v>285</v>
          </cell>
        </row>
        <row r="390">
          <cell r="A390" t="str">
            <v>2 S 03 329 00</v>
          </cell>
          <cell r="B390" t="str">
            <v>Conc.estr.fck=25 MPa-contr.raz.c/adit.conf. e lanç</v>
          </cell>
          <cell r="C390" t="str">
            <v>m³</v>
          </cell>
          <cell r="D390">
            <v>207.55</v>
          </cell>
          <cell r="E390">
            <v>49.6</v>
          </cell>
          <cell r="F390">
            <v>257.15000000000003</v>
          </cell>
        </row>
        <row r="391">
          <cell r="A391" t="str">
            <v>2 S 03 329 01</v>
          </cell>
          <cell r="B391" t="str">
            <v>Conc.estr.fck=26 MPa-contr.raz.uso ger.conf.e lanç</v>
          </cell>
          <cell r="C391" t="str">
            <v>m³</v>
          </cell>
          <cell r="D391">
            <v>232.05</v>
          </cell>
          <cell r="E391">
            <v>55.46</v>
          </cell>
          <cell r="F391">
            <v>287.51</v>
          </cell>
        </row>
        <row r="392">
          <cell r="A392" t="str">
            <v>2 S 03 329 02</v>
          </cell>
          <cell r="B392" t="str">
            <v>Conc.estr.fck=30 MPa-contr.raz.uso ger.conf.e lanç</v>
          </cell>
          <cell r="C392" t="str">
            <v>m³</v>
          </cell>
          <cell r="D392">
            <v>240.31</v>
          </cell>
          <cell r="E392">
            <v>57.43</v>
          </cell>
          <cell r="F392">
            <v>297.74</v>
          </cell>
        </row>
        <row r="393">
          <cell r="A393" t="str">
            <v>2 S 03 329 03</v>
          </cell>
          <cell r="B393" t="str">
            <v>Conc.estr.fck=30 MPa-contr.raz.uso ger.conf.e lanç</v>
          </cell>
          <cell r="C393" t="str">
            <v>m³</v>
          </cell>
          <cell r="D393">
            <v>223.54</v>
          </cell>
          <cell r="E393">
            <v>53.43</v>
          </cell>
          <cell r="F393">
            <v>276.96999999999997</v>
          </cell>
        </row>
        <row r="394">
          <cell r="A394" t="str">
            <v>2 S 03 329 04</v>
          </cell>
          <cell r="B394" t="str">
            <v>Conc.estr.fck=35 MPa-contr.raz.c/adit.conf. e lanç</v>
          </cell>
          <cell r="C394" t="str">
            <v>m³</v>
          </cell>
          <cell r="D394">
            <v>239.75</v>
          </cell>
          <cell r="E394">
            <v>57.3</v>
          </cell>
          <cell r="F394">
            <v>297.05</v>
          </cell>
        </row>
        <row r="395">
          <cell r="A395" t="str">
            <v>2 S 03 329 50</v>
          </cell>
          <cell r="B395" t="str">
            <v>Conc.estr.fck=25 MPa-contr.raz.c/adit.conf. e lanç AC/BC</v>
          </cell>
          <cell r="C395" t="str">
            <v>m³</v>
          </cell>
          <cell r="D395">
            <v>214.09</v>
          </cell>
          <cell r="E395">
            <v>51.16</v>
          </cell>
          <cell r="F395">
            <v>265.25</v>
          </cell>
        </row>
        <row r="396">
          <cell r="A396" t="str">
            <v>2 S 03 329 51</v>
          </cell>
          <cell r="B396" t="str">
            <v>Conc.estr.fck=30 MPa-contr.raz.uso ger.conf.e lanç AC/BC</v>
          </cell>
          <cell r="C396" t="str">
            <v>m³</v>
          </cell>
          <cell r="D396">
            <v>238.3</v>
          </cell>
          <cell r="E396">
            <v>56.95</v>
          </cell>
          <cell r="F396">
            <v>295.26</v>
          </cell>
        </row>
        <row r="397">
          <cell r="A397" t="str">
            <v>2 S 03 329 52</v>
          </cell>
          <cell r="B397" t="str">
            <v>Conc.estr.fck=30 MPa-contr.raz.uso ger.conf.e lanç AC/BC</v>
          </cell>
          <cell r="C397" t="str">
            <v>m³</v>
          </cell>
          <cell r="D397">
            <v>246.31</v>
          </cell>
          <cell r="E397">
            <v>58.86</v>
          </cell>
          <cell r="F397">
            <v>305.18</v>
          </cell>
        </row>
        <row r="398">
          <cell r="A398" t="str">
            <v>2 S 03 329 53</v>
          </cell>
          <cell r="B398" t="str">
            <v>Conc.estr.fck=35 MPa-contr.raz.uso ger.conf.e lanç AC/BC</v>
          </cell>
          <cell r="C398" t="str">
            <v>m³</v>
          </cell>
          <cell r="D398">
            <v>229.85</v>
          </cell>
          <cell r="E398">
            <v>54.93</v>
          </cell>
          <cell r="F398">
            <v>284.79000000000002</v>
          </cell>
        </row>
        <row r="399">
          <cell r="A399" t="str">
            <v>2 S 03 329 54</v>
          </cell>
          <cell r="B399" t="str">
            <v>Conc.estr.fck=35 MPa-contr.raz.c/adit.conf. e lanç AC/BC</v>
          </cell>
          <cell r="C399" t="str">
            <v>m³</v>
          </cell>
          <cell r="D399">
            <v>245.78</v>
          </cell>
          <cell r="E399">
            <v>58.74</v>
          </cell>
          <cell r="F399">
            <v>304.52</v>
          </cell>
        </row>
        <row r="400">
          <cell r="A400" t="str">
            <v>2 S 03 370 00</v>
          </cell>
          <cell r="B400" t="str">
            <v>Forma comum de madeira</v>
          </cell>
          <cell r="C400" t="str">
            <v>m²</v>
          </cell>
          <cell r="D400">
            <v>28.05</v>
          </cell>
          <cell r="E400">
            <v>6.7</v>
          </cell>
          <cell r="F400">
            <v>45</v>
          </cell>
        </row>
        <row r="401">
          <cell r="A401" t="str">
            <v>2 S 03 371 01</v>
          </cell>
          <cell r="B401" t="str">
            <v>Forma de placa compensada resinada</v>
          </cell>
          <cell r="C401" t="str">
            <v>m²</v>
          </cell>
          <cell r="D401">
            <v>20.79</v>
          </cell>
          <cell r="E401">
            <v>4.97</v>
          </cell>
          <cell r="F401">
            <v>25.759999999999998</v>
          </cell>
        </row>
        <row r="402">
          <cell r="A402" t="str">
            <v>2 S 03 371 02</v>
          </cell>
          <cell r="B402" t="str">
            <v>Forma de placa compensada plastificada</v>
          </cell>
          <cell r="C402" t="str">
            <v>m²</v>
          </cell>
          <cell r="D402">
            <v>22.69</v>
          </cell>
          <cell r="E402">
            <v>5.42</v>
          </cell>
          <cell r="F402">
            <v>28.11</v>
          </cell>
        </row>
        <row r="403">
          <cell r="A403" t="str">
            <v>2 S 03 372 01</v>
          </cell>
          <cell r="B403" t="str">
            <v>Formas para tubulão</v>
          </cell>
          <cell r="C403" t="str">
            <v>m²</v>
          </cell>
          <cell r="D403">
            <v>13.31</v>
          </cell>
          <cell r="E403">
            <v>3.18</v>
          </cell>
          <cell r="F403">
            <v>16.490000000000002</v>
          </cell>
        </row>
        <row r="404">
          <cell r="A404" t="str">
            <v>2 S 03 401 01</v>
          </cell>
          <cell r="B404" t="str">
            <v xml:space="preserve">Estaca tipo Franki D=350 mm </v>
          </cell>
          <cell r="C404" t="str">
            <v>m</v>
          </cell>
          <cell r="D404">
            <v>103.12</v>
          </cell>
          <cell r="E404">
            <v>24.65</v>
          </cell>
          <cell r="F404">
            <v>127.77000000000001</v>
          </cell>
        </row>
        <row r="405">
          <cell r="A405" t="str">
            <v>2 S 03 401 02</v>
          </cell>
          <cell r="B405" t="str">
            <v xml:space="preserve">Estaca tipo Franki D=400 mm </v>
          </cell>
          <cell r="C405" t="str">
            <v>m</v>
          </cell>
          <cell r="D405">
            <v>112.55</v>
          </cell>
          <cell r="E405">
            <v>26.9</v>
          </cell>
          <cell r="F405">
            <v>139.44999999999999</v>
          </cell>
        </row>
        <row r="406">
          <cell r="A406" t="str">
            <v>2 S 03 401 03</v>
          </cell>
          <cell r="B406" t="str">
            <v xml:space="preserve">Estaca tipo Franki D=520 mm </v>
          </cell>
          <cell r="C406" t="str">
            <v>m</v>
          </cell>
          <cell r="D406">
            <v>156.93</v>
          </cell>
          <cell r="E406">
            <v>37.51</v>
          </cell>
          <cell r="F406">
            <v>194.44</v>
          </cell>
        </row>
        <row r="407">
          <cell r="A407" t="str">
            <v>2 S 03 401 04</v>
          </cell>
          <cell r="B407" t="str">
            <v>Estaca tipo Franki D=600 mm</v>
          </cell>
          <cell r="C407" t="str">
            <v>m</v>
          </cell>
          <cell r="D407">
            <v>197.06</v>
          </cell>
          <cell r="E407">
            <v>47.1</v>
          </cell>
          <cell r="F407">
            <v>244.16</v>
          </cell>
        </row>
        <row r="408">
          <cell r="A408" t="str">
            <v>2 S 03 401 51</v>
          </cell>
          <cell r="B408" t="str">
            <v>Estaca tipo Franki D=350 mm AC/BC</v>
          </cell>
          <cell r="C408" t="str">
            <v>m</v>
          </cell>
          <cell r="D408">
            <v>103.8</v>
          </cell>
          <cell r="E408">
            <v>24.8</v>
          </cell>
          <cell r="F408">
            <v>128.6</v>
          </cell>
        </row>
        <row r="409">
          <cell r="A409" t="str">
            <v>2 S 03 401 52</v>
          </cell>
          <cell r="B409" t="str">
            <v>Estaca tipo Franki D=400 mm AC/BC</v>
          </cell>
          <cell r="C409" t="str">
            <v>m</v>
          </cell>
          <cell r="D409">
            <v>113.37</v>
          </cell>
          <cell r="E409">
            <v>27.09</v>
          </cell>
          <cell r="F409">
            <v>140.46</v>
          </cell>
        </row>
        <row r="410">
          <cell r="A410" t="str">
            <v>2 S 03 401 53</v>
          </cell>
          <cell r="B410" t="str">
            <v>Estaca tipo Franki D=520 mm AC/BC</v>
          </cell>
          <cell r="C410" t="str">
            <v>m</v>
          </cell>
          <cell r="D410">
            <v>158.36000000000001</v>
          </cell>
          <cell r="E410">
            <v>37.840000000000003</v>
          </cell>
          <cell r="F410">
            <v>196.2</v>
          </cell>
        </row>
        <row r="411">
          <cell r="A411" t="str">
            <v>2 S 03 401 54</v>
          </cell>
          <cell r="B411" t="str">
            <v>Estaca tipo Franki D=600 mm AC/BC</v>
          </cell>
          <cell r="C411" t="str">
            <v>m</v>
          </cell>
          <cell r="D411">
            <v>198.96</v>
          </cell>
          <cell r="E411">
            <v>47.55</v>
          </cell>
          <cell r="F411">
            <v>246.52</v>
          </cell>
        </row>
        <row r="412">
          <cell r="A412" t="str">
            <v>2 S 03 402 01</v>
          </cell>
          <cell r="B412" t="str">
            <v>Cravação estacas pré-mold. de concreto 30 x 30 cm</v>
          </cell>
          <cell r="C412" t="str">
            <v>m</v>
          </cell>
          <cell r="D412">
            <v>106.49</v>
          </cell>
          <cell r="E412">
            <v>25.45</v>
          </cell>
          <cell r="F412">
            <v>131.94</v>
          </cell>
        </row>
        <row r="413">
          <cell r="A413" t="str">
            <v>2 S 03 402 51</v>
          </cell>
          <cell r="B413" t="str">
            <v>Cravação estacas pré-mold. de concreto 30 x 30 cm AC/BC</v>
          </cell>
          <cell r="C413" t="str">
            <v>m</v>
          </cell>
          <cell r="D413">
            <v>107.1</v>
          </cell>
          <cell r="E413">
            <v>25.59</v>
          </cell>
          <cell r="F413">
            <v>132.69999999999999</v>
          </cell>
        </row>
        <row r="414">
          <cell r="A414" t="str">
            <v>2 S 03 404 01</v>
          </cell>
          <cell r="B414" t="str">
            <v>Forn. e crav. estacas perfil met. I de 10" simples</v>
          </cell>
          <cell r="C414" t="str">
            <v>m</v>
          </cell>
          <cell r="D414">
            <v>204.28</v>
          </cell>
          <cell r="E414">
            <v>48.82</v>
          </cell>
          <cell r="F414">
            <v>253.1</v>
          </cell>
        </row>
        <row r="415">
          <cell r="A415" t="str">
            <v>2 S 03 404 04</v>
          </cell>
          <cell r="B415" t="str">
            <v>Forn. e crav. estacas perfil met. I de 10" duplo</v>
          </cell>
          <cell r="C415" t="str">
            <v>m</v>
          </cell>
          <cell r="D415">
            <v>319.74</v>
          </cell>
          <cell r="E415">
            <v>76.42</v>
          </cell>
          <cell r="F415">
            <v>396.16</v>
          </cell>
        </row>
        <row r="416">
          <cell r="A416" t="str">
            <v>2 S 03 404 11</v>
          </cell>
          <cell r="B416" t="str">
            <v>Cravação estacas met. trilhos soldados - estrela</v>
          </cell>
          <cell r="C416" t="str">
            <v>m</v>
          </cell>
          <cell r="D416">
            <v>285.64</v>
          </cell>
          <cell r="E416">
            <v>68.27</v>
          </cell>
          <cell r="F416">
            <v>353.90999999999997</v>
          </cell>
        </row>
        <row r="417">
          <cell r="A417" t="str">
            <v>2 S 03 410 01</v>
          </cell>
          <cell r="B417" t="str">
            <v>Tubulão a céu aberto diâmetro externo = 1,00 m</v>
          </cell>
          <cell r="C417" t="str">
            <v>m</v>
          </cell>
          <cell r="D417">
            <v>687.39</v>
          </cell>
          <cell r="E417">
            <v>164.29</v>
          </cell>
          <cell r="F417">
            <v>851.68</v>
          </cell>
        </row>
        <row r="418">
          <cell r="A418" t="str">
            <v>2 S 03 410 11</v>
          </cell>
          <cell r="B418" t="str">
            <v>Tubulão a céu aberto diâmetro externo = 1,20 m</v>
          </cell>
          <cell r="C418" t="str">
            <v>m</v>
          </cell>
          <cell r="D418">
            <v>881.03</v>
          </cell>
          <cell r="E418">
            <v>210.57</v>
          </cell>
          <cell r="F418">
            <v>1091.5999999999999</v>
          </cell>
        </row>
        <row r="419">
          <cell r="A419" t="str">
            <v>2 S 03 410 21</v>
          </cell>
          <cell r="B419" t="str">
            <v>Tubulão a céu aberto diâmetro externo = 1,40 m</v>
          </cell>
          <cell r="C419" t="str">
            <v>m</v>
          </cell>
          <cell r="D419">
            <v>1091.07</v>
          </cell>
          <cell r="E419">
            <v>260.77</v>
          </cell>
          <cell r="F419">
            <v>1351.84</v>
          </cell>
        </row>
        <row r="420">
          <cell r="A420" t="str">
            <v>2 S 03 410 31</v>
          </cell>
          <cell r="B420" t="str">
            <v>Tubulão a céu aberto diâmetro externo = 1,60 m</v>
          </cell>
          <cell r="C420" t="str">
            <v>m</v>
          </cell>
          <cell r="D420">
            <v>1306.43</v>
          </cell>
          <cell r="E420">
            <v>312.24</v>
          </cell>
          <cell r="F420">
            <v>1618.67</v>
          </cell>
        </row>
        <row r="421">
          <cell r="A421" t="str">
            <v>2 S 03 410 41</v>
          </cell>
          <cell r="B421" t="str">
            <v>Tubulão a céu aberto diâmetro externo = 1,80 m</v>
          </cell>
          <cell r="C421" t="str">
            <v>m</v>
          </cell>
          <cell r="D421">
            <v>1563.87</v>
          </cell>
          <cell r="E421">
            <v>373.76</v>
          </cell>
          <cell r="F421">
            <v>1937.6299999999999</v>
          </cell>
        </row>
        <row r="422">
          <cell r="A422" t="str">
            <v>2 S 03 410 51</v>
          </cell>
          <cell r="B422" t="str">
            <v>Tubulão a céu aberto diâmetro externo = 2,00 m</v>
          </cell>
          <cell r="C422" t="str">
            <v>m</v>
          </cell>
          <cell r="D422">
            <v>1851.69</v>
          </cell>
          <cell r="E422">
            <v>442.55</v>
          </cell>
          <cell r="F422">
            <v>2294.2400000000002</v>
          </cell>
        </row>
        <row r="423">
          <cell r="A423" t="str">
            <v>2 S 03 410 61</v>
          </cell>
          <cell r="B423" t="str">
            <v>Tubulão a céu aberto diâmetro externo = 2,20 m</v>
          </cell>
          <cell r="C423" t="str">
            <v>m</v>
          </cell>
          <cell r="D423">
            <v>2200.06</v>
          </cell>
          <cell r="E423">
            <v>525.80999999999995</v>
          </cell>
          <cell r="F423">
            <v>2725.87</v>
          </cell>
        </row>
        <row r="424">
          <cell r="A424" t="str">
            <v>2 S 03 411 11</v>
          </cell>
          <cell r="B424" t="str">
            <v>Tub.ar comp.D=1,2 m prof.até 12 m lâmina d'água LF</v>
          </cell>
          <cell r="C424" t="str">
            <v>m</v>
          </cell>
          <cell r="D424">
            <v>1909.88</v>
          </cell>
          <cell r="E424">
            <v>456.46</v>
          </cell>
          <cell r="F424">
            <v>2366.34</v>
          </cell>
        </row>
        <row r="425">
          <cell r="A425" t="str">
            <v>2 S 03 411 12</v>
          </cell>
          <cell r="B425" t="str">
            <v>Tub.ar comp.D=1,2 m prof. 12/18 m lâmina d'água LF</v>
          </cell>
          <cell r="C425" t="str">
            <v>m</v>
          </cell>
          <cell r="D425">
            <v>2112.79</v>
          </cell>
          <cell r="E425">
            <v>504.96</v>
          </cell>
          <cell r="F425">
            <v>2617.75</v>
          </cell>
        </row>
        <row r="426">
          <cell r="A426" t="str">
            <v>2 S 03 411 13</v>
          </cell>
          <cell r="B426" t="str">
            <v>Tub.ar comp.D=1,2 m prof. 18/24 m lâmina d'água LF</v>
          </cell>
          <cell r="C426" t="str">
            <v>m</v>
          </cell>
          <cell r="D426">
            <v>2333.63</v>
          </cell>
          <cell r="E426">
            <v>557.74</v>
          </cell>
          <cell r="F426">
            <v>2891.37</v>
          </cell>
        </row>
        <row r="427">
          <cell r="A427" t="str">
            <v>2 S 03 411 14</v>
          </cell>
          <cell r="B427" t="str">
            <v>Tub.ar comp.D=1,2 m prof. 24/27 m lâmina d'água LF</v>
          </cell>
          <cell r="C427" t="str">
            <v>m</v>
          </cell>
          <cell r="D427">
            <v>2658.14</v>
          </cell>
          <cell r="E427">
            <v>635.29999999999995</v>
          </cell>
          <cell r="F427">
            <v>3293.4399999999996</v>
          </cell>
        </row>
        <row r="428">
          <cell r="A428" t="str">
            <v>2 S 03 411 15</v>
          </cell>
          <cell r="B428" t="str">
            <v>Tub.ar.comp.D=1,2 m prof. 27/31 m lâmina d'água LF</v>
          </cell>
          <cell r="C428" t="str">
            <v>m</v>
          </cell>
          <cell r="D428">
            <v>3118.26</v>
          </cell>
          <cell r="E428">
            <v>745.26</v>
          </cell>
          <cell r="F428">
            <v>3863.5200000000004</v>
          </cell>
        </row>
        <row r="429">
          <cell r="A429" t="str">
            <v>2 S 03 411 21</v>
          </cell>
          <cell r="B429" t="str">
            <v>Tub.ar.comp.D=1,4 m prof.até 12 m lâmina d'água LF</v>
          </cell>
          <cell r="C429" t="str">
            <v>m</v>
          </cell>
          <cell r="D429">
            <v>2454.09</v>
          </cell>
          <cell r="E429">
            <v>586.53</v>
          </cell>
          <cell r="F429">
            <v>3040.62</v>
          </cell>
        </row>
        <row r="430">
          <cell r="A430" t="str">
            <v>2 S 03 411 22</v>
          </cell>
          <cell r="B430" t="str">
            <v>Tub.ar comp.D=1,4 m prof. 12/18 m lâmina d'água LF</v>
          </cell>
          <cell r="C430" t="str">
            <v>m</v>
          </cell>
          <cell r="D430">
            <v>2726.72</v>
          </cell>
          <cell r="E430">
            <v>651.69000000000005</v>
          </cell>
          <cell r="F430">
            <v>3378.41</v>
          </cell>
        </row>
        <row r="431">
          <cell r="A431" t="str">
            <v>2 S 03 411 23</v>
          </cell>
          <cell r="B431" t="str">
            <v>Tub.ar comp.D=1,4 m prof. 18/24 m lâmina d'água LF</v>
          </cell>
          <cell r="C431" t="str">
            <v>m</v>
          </cell>
          <cell r="D431">
            <v>3022.84</v>
          </cell>
          <cell r="E431">
            <v>722.46</v>
          </cell>
          <cell r="F431">
            <v>3745.3</v>
          </cell>
        </row>
        <row r="432">
          <cell r="A432" t="str">
            <v>2 S 03 411 24</v>
          </cell>
          <cell r="B432" t="str">
            <v>Tub.ar comp.D=1,4 m prof. 24/27 m lâmina d'água LF</v>
          </cell>
          <cell r="C432" t="str">
            <v>m</v>
          </cell>
          <cell r="D432">
            <v>3458.26</v>
          </cell>
          <cell r="E432">
            <v>826.52</v>
          </cell>
          <cell r="F432">
            <v>4284.7800000000007</v>
          </cell>
        </row>
        <row r="433">
          <cell r="A433" t="str">
            <v>2 S 03 411 25</v>
          </cell>
          <cell r="B433" t="str">
            <v>Tub.ar comp.D=1,4 m prof. 27/31 m lâmina d'água LF</v>
          </cell>
          <cell r="C433" t="str">
            <v>m</v>
          </cell>
          <cell r="D433">
            <v>4195.7700000000004</v>
          </cell>
          <cell r="E433">
            <v>1002.79</v>
          </cell>
          <cell r="F433">
            <v>5198.5600000000004</v>
          </cell>
        </row>
        <row r="434">
          <cell r="A434" t="str">
            <v>2 S 03 411 31</v>
          </cell>
          <cell r="B434" t="str">
            <v>Tub.ar comp.D=1,6 m prof.até 12 m lâmina d'água LF</v>
          </cell>
          <cell r="C434" t="str">
            <v>m</v>
          </cell>
          <cell r="D434">
            <v>3098.91</v>
          </cell>
          <cell r="E434">
            <v>740.64</v>
          </cell>
          <cell r="F434">
            <v>3839.5499999999997</v>
          </cell>
        </row>
        <row r="435">
          <cell r="A435" t="str">
            <v>2 S 03 411 32</v>
          </cell>
          <cell r="B435" t="str">
            <v>Tub.ar comp.D=1,6 m prof. 12/18 m lâmina d'água LF</v>
          </cell>
          <cell r="C435" t="str">
            <v>m</v>
          </cell>
          <cell r="D435">
            <v>3458.9</v>
          </cell>
          <cell r="E435">
            <v>826.68</v>
          </cell>
          <cell r="F435">
            <v>4285.58</v>
          </cell>
        </row>
        <row r="436">
          <cell r="A436" t="str">
            <v>2 S 03 411 33</v>
          </cell>
          <cell r="B436" t="str">
            <v>Tub.ar comp.D=1,6 m prof. 18/24 m lâmina d'água LF</v>
          </cell>
          <cell r="C436" t="str">
            <v>m</v>
          </cell>
          <cell r="D436">
            <v>3850.21</v>
          </cell>
          <cell r="E436">
            <v>920.2</v>
          </cell>
          <cell r="F436">
            <v>4770.41</v>
          </cell>
        </row>
        <row r="437">
          <cell r="A437" t="str">
            <v>2 S 03 411 34</v>
          </cell>
          <cell r="B437" t="str">
            <v>Tub.ar comp.D=1,6 m prof. 24/27 m lâmina d'água LF</v>
          </cell>
          <cell r="C437" t="str">
            <v>m</v>
          </cell>
          <cell r="D437">
            <v>4425.87</v>
          </cell>
          <cell r="E437">
            <v>1057.78</v>
          </cell>
          <cell r="F437">
            <v>5483.65</v>
          </cell>
        </row>
        <row r="438">
          <cell r="A438" t="str">
            <v>2 S 03 411 35</v>
          </cell>
          <cell r="B438" t="str">
            <v>Tub.ar comp.D=1,6 m prof. 27/31 m lâmina d'água LF</v>
          </cell>
          <cell r="C438" t="str">
            <v>m</v>
          </cell>
          <cell r="D438">
            <v>5400.2</v>
          </cell>
          <cell r="E438">
            <v>1290.6500000000001</v>
          </cell>
          <cell r="F438">
            <v>6690.85</v>
          </cell>
        </row>
        <row r="439">
          <cell r="A439" t="str">
            <v>2 S 03 411 41</v>
          </cell>
          <cell r="B439" t="str">
            <v>Tub.ar comp.D=1,8 m prof.até 12 m lâmina d'água LF</v>
          </cell>
          <cell r="C439" t="str">
            <v>m</v>
          </cell>
          <cell r="D439">
            <v>3869.91</v>
          </cell>
          <cell r="E439">
            <v>924.91</v>
          </cell>
          <cell r="F439">
            <v>4794.82</v>
          </cell>
        </row>
        <row r="440">
          <cell r="A440" t="str">
            <v>2 S 03 411 42</v>
          </cell>
          <cell r="B440" t="str">
            <v>Tub.ar comp.D=1,8 m prof. 12/18 m lâmina d'água LF</v>
          </cell>
          <cell r="C440" t="str">
            <v>m</v>
          </cell>
          <cell r="D440">
            <v>4332.2</v>
          </cell>
          <cell r="E440">
            <v>1035.4000000000001</v>
          </cell>
          <cell r="F440">
            <v>5367.6</v>
          </cell>
        </row>
        <row r="441">
          <cell r="A441" t="str">
            <v>2 S 03 411 43</v>
          </cell>
          <cell r="B441" t="str">
            <v>Tub.ar comp.D=1,8 m prof. 18/24 m lâmina d'água LF</v>
          </cell>
          <cell r="C441" t="str">
            <v>m</v>
          </cell>
          <cell r="D441">
            <v>4837.8599999999997</v>
          </cell>
          <cell r="E441">
            <v>1156.25</v>
          </cell>
          <cell r="F441">
            <v>5994.11</v>
          </cell>
        </row>
        <row r="442">
          <cell r="A442" t="str">
            <v>2 S 03 411 44</v>
          </cell>
          <cell r="B442" t="str">
            <v>Tub.ar comp.D=1,8 m prof. 24/27 m lâmina d'água LF</v>
          </cell>
          <cell r="C442" t="str">
            <v>m</v>
          </cell>
          <cell r="D442">
            <v>5584.29</v>
          </cell>
          <cell r="E442">
            <v>1334.65</v>
          </cell>
          <cell r="F442">
            <v>6918.9400000000005</v>
          </cell>
        </row>
        <row r="443">
          <cell r="A443" t="str">
            <v>2 S 03 411 45</v>
          </cell>
          <cell r="B443" t="str">
            <v>Tub.ar comp.D=1,8 m prof. 27/31 m lâmina d'água LF</v>
          </cell>
          <cell r="C443" t="str">
            <v>m</v>
          </cell>
          <cell r="D443">
            <v>6843.13</v>
          </cell>
          <cell r="E443">
            <v>1635.51</v>
          </cell>
          <cell r="F443">
            <v>8478.64</v>
          </cell>
        </row>
        <row r="444">
          <cell r="A444" t="str">
            <v>2 S 03 411 51</v>
          </cell>
          <cell r="B444" t="str">
            <v>Tub.ar comp.D=2,0 m até 12 m lâmina d'água LF</v>
          </cell>
          <cell r="C444" t="str">
            <v>m</v>
          </cell>
          <cell r="D444">
            <v>4602.9399999999996</v>
          </cell>
          <cell r="E444">
            <v>1100.0999999999999</v>
          </cell>
          <cell r="F444">
            <v>5703.0399999999991</v>
          </cell>
        </row>
        <row r="445">
          <cell r="A445" t="str">
            <v>2 S 03 411 52</v>
          </cell>
          <cell r="B445" t="str">
            <v>Tub.ar comp.D=2,0 m prof. 12/18 m lâmina d'água LF</v>
          </cell>
          <cell r="C445" t="str">
            <v>m</v>
          </cell>
          <cell r="D445">
            <v>5160.7299999999996</v>
          </cell>
          <cell r="E445">
            <v>1233.4100000000001</v>
          </cell>
          <cell r="F445">
            <v>6394.1399999999994</v>
          </cell>
        </row>
        <row r="446">
          <cell r="A446" t="str">
            <v>2 S 03 411 53</v>
          </cell>
          <cell r="B446" t="str">
            <v>Tub.ar comp.D=2,0 m prof.18/24 m lâmina d'água LF</v>
          </cell>
          <cell r="C446" t="str">
            <v>m</v>
          </cell>
          <cell r="D446">
            <v>5791.07</v>
          </cell>
          <cell r="E446">
            <v>1384.07</v>
          </cell>
          <cell r="F446">
            <v>7175.1399999999994</v>
          </cell>
        </row>
        <row r="447">
          <cell r="A447" t="str">
            <v>2 S 03 411 54</v>
          </cell>
          <cell r="B447" t="str">
            <v>Tub.ar comp.D=2,0 m prof.24/27 m lâmina d'água LF</v>
          </cell>
          <cell r="C447" t="str">
            <v>m</v>
          </cell>
          <cell r="D447">
            <v>6659.78</v>
          </cell>
          <cell r="E447">
            <v>1591.69</v>
          </cell>
          <cell r="F447">
            <v>8251.4699999999993</v>
          </cell>
        </row>
        <row r="448">
          <cell r="A448" t="str">
            <v>2 S 03 411 55</v>
          </cell>
          <cell r="B448" t="str">
            <v>Tub.ar comp.D=2,0 m prof.27/31 m lâmina d'água LF</v>
          </cell>
          <cell r="C448" t="str">
            <v>m</v>
          </cell>
          <cell r="D448">
            <v>8170.41</v>
          </cell>
          <cell r="E448">
            <v>1952.73</v>
          </cell>
          <cell r="F448">
            <v>10123.14</v>
          </cell>
        </row>
        <row r="449">
          <cell r="A449" t="str">
            <v>2 S 03 411 61</v>
          </cell>
          <cell r="B449" t="str">
            <v>Tub.ar comp.D=2,2 m prof.até 12 m lâmina d'água LF</v>
          </cell>
          <cell r="C449" t="str">
            <v>m</v>
          </cell>
          <cell r="D449">
            <v>5639.76</v>
          </cell>
          <cell r="E449">
            <v>1347.9</v>
          </cell>
          <cell r="F449">
            <v>6987.66</v>
          </cell>
        </row>
        <row r="450">
          <cell r="A450" t="str">
            <v>2 S 03 411 62</v>
          </cell>
          <cell r="B450" t="str">
            <v>Tub.ar comp.D=2,2 m prof.12/18 m lâmina d'água LF</v>
          </cell>
          <cell r="C450" t="str">
            <v>m</v>
          </cell>
          <cell r="D450">
            <v>6336.82</v>
          </cell>
          <cell r="E450">
            <v>1514.5</v>
          </cell>
          <cell r="F450">
            <v>7851.32</v>
          </cell>
        </row>
        <row r="451">
          <cell r="A451" t="str">
            <v>2 S 03 411 63</v>
          </cell>
          <cell r="B451" t="str">
            <v>Tub.ar comp.D=2,2 m prof.18/24 m lâmina d'água LF</v>
          </cell>
          <cell r="C451" t="str">
            <v>m</v>
          </cell>
          <cell r="D451">
            <v>7096.21</v>
          </cell>
          <cell r="E451">
            <v>1695.99</v>
          </cell>
          <cell r="F451">
            <v>8792.2000000000007</v>
          </cell>
        </row>
        <row r="452">
          <cell r="A452" t="str">
            <v>2 S 03 411 64</v>
          </cell>
          <cell r="B452" t="str">
            <v>Tub.ar comp.D=2,2 m prof.24/27 m lâmina d'água LF</v>
          </cell>
          <cell r="C452" t="str">
            <v>m</v>
          </cell>
          <cell r="D452">
            <v>8211.16</v>
          </cell>
          <cell r="E452">
            <v>1962.47</v>
          </cell>
          <cell r="F452">
            <v>10173.629999999999</v>
          </cell>
        </row>
        <row r="453">
          <cell r="A453" t="str">
            <v>2 S 03 411 65</v>
          </cell>
          <cell r="B453" t="str">
            <v>Tub.ar comp.D=2,2 m prof.27/31m lâmina d'água LF</v>
          </cell>
          <cell r="C453" t="str">
            <v>m</v>
          </cell>
          <cell r="D453">
            <v>9708.09</v>
          </cell>
          <cell r="E453">
            <v>2320.23</v>
          </cell>
          <cell r="F453">
            <v>12028.32</v>
          </cell>
        </row>
        <row r="454">
          <cell r="A454" t="str">
            <v>2 S 03 412 01</v>
          </cell>
          <cell r="B454" t="str">
            <v>Esc.p/alarg. base tub.ar comp.prof. até 12 m LF</v>
          </cell>
          <cell r="C454" t="str">
            <v>m³</v>
          </cell>
          <cell r="D454">
            <v>1017.59</v>
          </cell>
          <cell r="E454">
            <v>243.2</v>
          </cell>
          <cell r="F454">
            <v>1260.79</v>
          </cell>
        </row>
        <row r="455">
          <cell r="A455" t="str">
            <v>2 S 03 412 02</v>
          </cell>
          <cell r="B455" t="str">
            <v>Esc.p/alarg. base tub.ar comp.prof.12/18 m LF</v>
          </cell>
          <cell r="C455" t="str">
            <v>m³</v>
          </cell>
          <cell r="D455">
            <v>1193.94</v>
          </cell>
          <cell r="E455">
            <v>285.35000000000002</v>
          </cell>
          <cell r="F455">
            <v>1479.29</v>
          </cell>
        </row>
        <row r="456">
          <cell r="A456" t="str">
            <v>2 S 03 412 03</v>
          </cell>
          <cell r="B456" t="str">
            <v>Esc.p/alarg. base tub.ar comp.prof.18/24 m LF</v>
          </cell>
          <cell r="C456" t="str">
            <v>m³</v>
          </cell>
          <cell r="D456">
            <v>1385.61</v>
          </cell>
          <cell r="E456">
            <v>331.16</v>
          </cell>
          <cell r="F456">
            <v>1716.77</v>
          </cell>
        </row>
        <row r="457">
          <cell r="A457" t="str">
            <v>2 S 03 412 04</v>
          </cell>
          <cell r="B457" t="str">
            <v>Esc.p/alarg. base tub.ar comp.prof.24/27 m LF</v>
          </cell>
          <cell r="C457" t="str">
            <v>m³</v>
          </cell>
          <cell r="D457">
            <v>1667.12</v>
          </cell>
          <cell r="E457">
            <v>398.44</v>
          </cell>
          <cell r="F457">
            <v>2065.56</v>
          </cell>
        </row>
        <row r="458">
          <cell r="A458" t="str">
            <v>2 S 03 412 05</v>
          </cell>
          <cell r="B458" t="str">
            <v>Esc.p/alarg. base tub.ar comp.prof.27/31m LF</v>
          </cell>
          <cell r="C458" t="str">
            <v>m³</v>
          </cell>
          <cell r="D458">
            <v>2145.0500000000002</v>
          </cell>
          <cell r="E458">
            <v>512.66999999999996</v>
          </cell>
          <cell r="F458">
            <v>2657.7200000000003</v>
          </cell>
        </row>
        <row r="459">
          <cell r="A459" t="str">
            <v>2 S 03 412 11</v>
          </cell>
          <cell r="B459" t="str">
            <v>Forn.lanç.conc. base tub.ar comp.até 12m LF</v>
          </cell>
          <cell r="C459" t="str">
            <v>m³</v>
          </cell>
          <cell r="D459">
            <v>220.89</v>
          </cell>
          <cell r="E459">
            <v>52.79</v>
          </cell>
          <cell r="F459">
            <v>273.68</v>
          </cell>
        </row>
        <row r="460">
          <cell r="A460" t="str">
            <v>2 S 03 412 12</v>
          </cell>
          <cell r="B460" t="str">
            <v>Forn.lanc.conc.base tub.ar comp.prof.12/18m LF</v>
          </cell>
          <cell r="C460" t="str">
            <v>m³</v>
          </cell>
          <cell r="D460">
            <v>235.98</v>
          </cell>
          <cell r="E460">
            <v>56.4</v>
          </cell>
          <cell r="F460">
            <v>292.38</v>
          </cell>
        </row>
        <row r="461">
          <cell r="A461" t="str">
            <v>2 S 03 412 13</v>
          </cell>
          <cell r="B461" t="str">
            <v>Forn.lanç.conc.base tub.ar comp.prof.18/24m LF</v>
          </cell>
          <cell r="C461" t="str">
            <v>m³</v>
          </cell>
          <cell r="D461">
            <v>252.41</v>
          </cell>
          <cell r="E461">
            <v>60.33</v>
          </cell>
          <cell r="F461">
            <v>312.74</v>
          </cell>
        </row>
        <row r="462">
          <cell r="A462" t="str">
            <v>2 S 03 412 14</v>
          </cell>
          <cell r="B462" t="str">
            <v>Forn.lanç.conc.base tub.ar comp.prof.24/27m LF</v>
          </cell>
          <cell r="C462" t="str">
            <v>m³</v>
          </cell>
          <cell r="D462">
            <v>276.26</v>
          </cell>
          <cell r="E462">
            <v>66.03</v>
          </cell>
          <cell r="F462">
            <v>342.28999999999996</v>
          </cell>
        </row>
        <row r="463">
          <cell r="A463" t="str">
            <v>2 S 03 412 15</v>
          </cell>
          <cell r="B463" t="str">
            <v>Forn.lanç.conc.base tub.ar comp.prof. 27/31m LF</v>
          </cell>
          <cell r="C463" t="str">
            <v>m³</v>
          </cell>
          <cell r="D463">
            <v>316.29000000000002</v>
          </cell>
          <cell r="E463">
            <v>75.59</v>
          </cell>
          <cell r="F463">
            <v>391.88</v>
          </cell>
        </row>
        <row r="464">
          <cell r="A464" t="str">
            <v>2 S 03 412 61</v>
          </cell>
          <cell r="B464" t="str">
            <v>Forn.lanç.conc. base tub.ar comp.até 12m LF/AB/BC/PC</v>
          </cell>
          <cell r="C464" t="str">
            <v>m³</v>
          </cell>
          <cell r="D464">
            <v>227.72</v>
          </cell>
          <cell r="E464">
            <v>54.42</v>
          </cell>
          <cell r="F464">
            <v>282.14999999999998</v>
          </cell>
        </row>
        <row r="465">
          <cell r="A465" t="str">
            <v>2 S 03 412 62</v>
          </cell>
          <cell r="B465" t="str">
            <v>Forn.lanc.conc.base tub.ar comp.prof.12/18m LF/AB/BC/PC</v>
          </cell>
          <cell r="C465" t="str">
            <v>m³</v>
          </cell>
          <cell r="D465">
            <v>263.81</v>
          </cell>
          <cell r="E465">
            <v>63.05</v>
          </cell>
          <cell r="F465">
            <v>326.86</v>
          </cell>
        </row>
        <row r="466">
          <cell r="A466" t="str">
            <v>2 S 03 412 63</v>
          </cell>
          <cell r="B466" t="str">
            <v>Forn.lanç.conc.base tub.ar comp.prof.18/24m LF/AB/BC/PC</v>
          </cell>
          <cell r="C466" t="str">
            <v>m³</v>
          </cell>
          <cell r="D466">
            <v>259.24</v>
          </cell>
          <cell r="E466">
            <v>61.96</v>
          </cell>
          <cell r="F466">
            <v>321.2</v>
          </cell>
        </row>
        <row r="467">
          <cell r="A467" t="str">
            <v>2 S 03 412 64</v>
          </cell>
          <cell r="B467" t="str">
            <v>Forn.lanç.conc.base tub.ar comp.prof.24/27m LF/AB/BC/PC</v>
          </cell>
          <cell r="C467" t="str">
            <v>m³</v>
          </cell>
          <cell r="D467">
            <v>283.08999999999997</v>
          </cell>
          <cell r="E467">
            <v>67.66</v>
          </cell>
          <cell r="F467">
            <v>350.75</v>
          </cell>
        </row>
        <row r="468">
          <cell r="A468" t="str">
            <v>2 S 03 412 65</v>
          </cell>
          <cell r="B468" t="str">
            <v>Forn.lanç.conc.base tub.ar comp.prof. 27/31m LF/AB/BC/PC</v>
          </cell>
          <cell r="C468" t="str">
            <v>m³</v>
          </cell>
          <cell r="D468">
            <v>323.12</v>
          </cell>
          <cell r="E468">
            <v>77.23</v>
          </cell>
          <cell r="F468">
            <v>400.35</v>
          </cell>
        </row>
        <row r="469">
          <cell r="A469" t="str">
            <v>2 S 03 415 01</v>
          </cell>
          <cell r="B469" t="str">
            <v>Tub. Céu aberto diâmetro externo=1,00m c/AC/BC/PC</v>
          </cell>
          <cell r="C469" t="str">
            <v>m</v>
          </cell>
          <cell r="D469">
            <v>692.75</v>
          </cell>
          <cell r="E469">
            <v>165.57</v>
          </cell>
          <cell r="F469">
            <v>858.31999999999994</v>
          </cell>
        </row>
        <row r="470">
          <cell r="A470" t="str">
            <v>2 S 03 415 11</v>
          </cell>
          <cell r="B470" t="str">
            <v>Tub. Céu aberto diâmetro externo=1,20m c/AC/BC/PC</v>
          </cell>
          <cell r="C470" t="str">
            <v>m</v>
          </cell>
          <cell r="D470">
            <v>888.73</v>
          </cell>
          <cell r="E470">
            <v>212.41</v>
          </cell>
          <cell r="F470">
            <v>1101.1400000000001</v>
          </cell>
        </row>
        <row r="471">
          <cell r="A471" t="str">
            <v>2 S 03 415 21</v>
          </cell>
          <cell r="B471" t="str">
            <v>Tub. Céu aberto diâmetro externo=1,40m c/AC/BC/PC</v>
          </cell>
          <cell r="C471" t="str">
            <v>m</v>
          </cell>
          <cell r="D471">
            <v>1101.56</v>
          </cell>
          <cell r="E471">
            <v>263.27</v>
          </cell>
          <cell r="F471">
            <v>1364.83</v>
          </cell>
        </row>
        <row r="472">
          <cell r="A472" t="str">
            <v>2 S 03 415 31</v>
          </cell>
          <cell r="B472" t="str">
            <v>Tub. Céu aberto diâmetro externo=1,60m c/AC/BC/PC</v>
          </cell>
          <cell r="C472" t="str">
            <v>m</v>
          </cell>
          <cell r="D472">
            <v>1320.13</v>
          </cell>
          <cell r="E472">
            <v>315.51</v>
          </cell>
          <cell r="F472">
            <v>1635.64</v>
          </cell>
        </row>
        <row r="473">
          <cell r="A473" t="str">
            <v>2 S 03 415 41</v>
          </cell>
          <cell r="B473" t="str">
            <v>Tub. Céu aberto diâmetro externo=1,80m c/AC/BC/PC</v>
          </cell>
          <cell r="C473" t="str">
            <v>m</v>
          </cell>
          <cell r="D473">
            <v>1581.22</v>
          </cell>
          <cell r="E473">
            <v>377.91</v>
          </cell>
          <cell r="F473">
            <v>1959.13</v>
          </cell>
        </row>
        <row r="474">
          <cell r="A474" t="str">
            <v>2 S 03 415 51</v>
          </cell>
          <cell r="B474" t="str">
            <v>Tub. Céu aberto diâmetro externo=2,00m c/AC/BC/PC</v>
          </cell>
          <cell r="C474" t="str">
            <v>m</v>
          </cell>
          <cell r="D474">
            <v>1873.1</v>
          </cell>
          <cell r="E474">
            <v>447.67</v>
          </cell>
          <cell r="F474">
            <v>2320.77</v>
          </cell>
        </row>
        <row r="475">
          <cell r="A475" t="str">
            <v>2 S 03 415 61</v>
          </cell>
          <cell r="B475" t="str">
            <v>Tub. Céu aberto diâmetro externo=2,20m c/AC/BC/PC</v>
          </cell>
          <cell r="C475" t="str">
            <v>m</v>
          </cell>
          <cell r="D475">
            <v>2225.9699999999998</v>
          </cell>
          <cell r="E475">
            <v>532.01</v>
          </cell>
          <cell r="F475">
            <v>2757.9799999999996</v>
          </cell>
        </row>
        <row r="476">
          <cell r="A476" t="str">
            <v>2 S 03 416 11</v>
          </cell>
          <cell r="B476" t="str">
            <v>Tub.ar comp.D=1,2 m prof.12 m lâmina d'água LF/AC/BC/PC</v>
          </cell>
          <cell r="C476" t="str">
            <v>m</v>
          </cell>
          <cell r="D476">
            <v>1917.58</v>
          </cell>
          <cell r="E476">
            <v>458.3</v>
          </cell>
          <cell r="F476">
            <v>2375.88</v>
          </cell>
        </row>
        <row r="477">
          <cell r="A477" t="str">
            <v>2 S 03 416 12</v>
          </cell>
          <cell r="B477" t="str">
            <v>Tub.ar comp.D=1,2 m prof.12/18 m lâm. d'água LF/AC/BC/PC</v>
          </cell>
          <cell r="C477" t="str">
            <v>m</v>
          </cell>
          <cell r="D477">
            <v>2120.4899999999998</v>
          </cell>
          <cell r="E477">
            <v>506.8</v>
          </cell>
          <cell r="F477">
            <v>2627.29</v>
          </cell>
        </row>
        <row r="478">
          <cell r="A478" t="str">
            <v>2 S 03 416 13</v>
          </cell>
          <cell r="B478" t="str">
            <v>Tub.ar comp.D=1,2 m prof. 18/24 m lâm. d'água LF/AC/BC/PC</v>
          </cell>
          <cell r="C478" t="str">
            <v>m</v>
          </cell>
          <cell r="D478">
            <v>2341.33</v>
          </cell>
          <cell r="E478">
            <v>559.58000000000004</v>
          </cell>
          <cell r="F478">
            <v>2900.91</v>
          </cell>
        </row>
        <row r="479">
          <cell r="A479" t="str">
            <v>2 S 03 416 14</v>
          </cell>
          <cell r="B479" t="str">
            <v>Tub.ar comp.D=1,2 m prof. 24/27 m lâm. d'água LF/AC/BC/PC</v>
          </cell>
          <cell r="C479" t="str">
            <v>m</v>
          </cell>
          <cell r="D479">
            <v>2665.85</v>
          </cell>
          <cell r="E479">
            <v>637.14</v>
          </cell>
          <cell r="F479">
            <v>3302.99</v>
          </cell>
        </row>
        <row r="480">
          <cell r="A480" t="str">
            <v>2 S 03 416 15</v>
          </cell>
          <cell r="B480" t="str">
            <v>Tub.ar.comp.D=1,2 m prof. 27/31 m lâm. d'água LF/AC/BC/PC</v>
          </cell>
          <cell r="C480" t="str">
            <v>m</v>
          </cell>
          <cell r="D480">
            <v>3125.96</v>
          </cell>
          <cell r="E480">
            <v>747.1</v>
          </cell>
          <cell r="F480">
            <v>3873.06</v>
          </cell>
        </row>
        <row r="481">
          <cell r="A481" t="str">
            <v>2 S 03 416 21</v>
          </cell>
          <cell r="B481" t="str">
            <v>Tub.ar.comp.D=1,4 m prof.até 12 m lâm. d'água LF/AC/BC/PC</v>
          </cell>
          <cell r="C481" t="str">
            <v>m</v>
          </cell>
          <cell r="D481">
            <v>2464.58</v>
          </cell>
          <cell r="E481">
            <v>589.03</v>
          </cell>
          <cell r="F481">
            <v>3053.6099999999997</v>
          </cell>
        </row>
        <row r="482">
          <cell r="A482" t="str">
            <v>2 S 03 416 22</v>
          </cell>
          <cell r="B482" t="str">
            <v>Tub.ar comp.D=1,4 m prof. 12/18 m lâm. d'água LF/AC/BC/PC</v>
          </cell>
          <cell r="C482" t="str">
            <v>m</v>
          </cell>
          <cell r="D482">
            <v>2737.22</v>
          </cell>
          <cell r="E482">
            <v>654.20000000000005</v>
          </cell>
          <cell r="F482">
            <v>3391.42</v>
          </cell>
        </row>
        <row r="483">
          <cell r="A483" t="str">
            <v>2 S 03 416 23</v>
          </cell>
          <cell r="B483" t="str">
            <v>Tub.ar comp.D=1,4 m prof. 18/24 m lâm. d'água LF/AC/BC/PC</v>
          </cell>
          <cell r="C483" t="str">
            <v>m</v>
          </cell>
          <cell r="D483">
            <v>3033.33</v>
          </cell>
          <cell r="E483">
            <v>724.97</v>
          </cell>
          <cell r="F483">
            <v>3758.3</v>
          </cell>
        </row>
        <row r="484">
          <cell r="A484" t="str">
            <v>2 S 03 416 24</v>
          </cell>
          <cell r="B484" t="str">
            <v>Tub.ar comp.D=1,4 m prof. 24/27 m lâm. d'água LF/AC/BC/PC</v>
          </cell>
          <cell r="C484" t="str">
            <v>m</v>
          </cell>
          <cell r="D484">
            <v>3468.75</v>
          </cell>
          <cell r="E484">
            <v>829.03</v>
          </cell>
          <cell r="F484">
            <v>4297.78</v>
          </cell>
        </row>
        <row r="485">
          <cell r="A485" t="str">
            <v>2 S 03 416 25</v>
          </cell>
          <cell r="B485" t="str">
            <v>Tub.ar comp.D=1,4 m prof. 27/31 m lâm. d'água LF/AC/BC/PC</v>
          </cell>
          <cell r="C485" t="str">
            <v>m</v>
          </cell>
          <cell r="D485">
            <v>4206.26</v>
          </cell>
          <cell r="E485">
            <v>1005.3</v>
          </cell>
          <cell r="F485">
            <v>5211.5600000000004</v>
          </cell>
        </row>
        <row r="486">
          <cell r="A486" t="str">
            <v>2 S 03 416 31</v>
          </cell>
          <cell r="B486" t="str">
            <v>Tub.ar comp.D=1,6 m prof.até 12 m lâm. d'água LF/AC/BC/PC</v>
          </cell>
          <cell r="C486" t="str">
            <v>m</v>
          </cell>
          <cell r="D486">
            <v>3112.61</v>
          </cell>
          <cell r="E486">
            <v>743.91</v>
          </cell>
          <cell r="F486">
            <v>3856.52</v>
          </cell>
        </row>
        <row r="487">
          <cell r="A487" t="str">
            <v>2 S 03 416 32</v>
          </cell>
          <cell r="B487" t="str">
            <v>Tub.ar comp.D=1,6 m prof. 12/18 m lâm. d'água LF/AC/BC/PC</v>
          </cell>
          <cell r="C487" t="str">
            <v>m</v>
          </cell>
          <cell r="D487">
            <v>3472.6</v>
          </cell>
          <cell r="E487">
            <v>829.95</v>
          </cell>
          <cell r="F487">
            <v>4302.55</v>
          </cell>
        </row>
        <row r="488">
          <cell r="A488" t="str">
            <v>2 S 03 416 33</v>
          </cell>
          <cell r="B488" t="str">
            <v>Tub.ar comp.D=1,6 m prof. 18/24 m lâm. d'água LF/AC/BC/PC</v>
          </cell>
          <cell r="C488" t="str">
            <v>m</v>
          </cell>
          <cell r="D488">
            <v>3863.91</v>
          </cell>
          <cell r="E488">
            <v>923.47</v>
          </cell>
          <cell r="F488">
            <v>4787.38</v>
          </cell>
        </row>
        <row r="489">
          <cell r="A489" t="str">
            <v>2 S 03 416 34</v>
          </cell>
          <cell r="B489" t="str">
            <v>Tub.ar comp.D=1,6 m prof. 24/27 m lâm. d'água LF/AC/BC/PC</v>
          </cell>
          <cell r="C489" t="str">
            <v>m</v>
          </cell>
          <cell r="D489">
            <v>4439.57</v>
          </cell>
          <cell r="E489">
            <v>1061.06</v>
          </cell>
          <cell r="F489">
            <v>5500.6299999999992</v>
          </cell>
        </row>
        <row r="490">
          <cell r="A490" t="str">
            <v>2 S 03 416 35</v>
          </cell>
          <cell r="B490" t="str">
            <v>Tub.ar comp.D=1,6 m prof. 27/31 m lâm. d'água LF/AC/BC/PC</v>
          </cell>
          <cell r="C490" t="str">
            <v>m</v>
          </cell>
          <cell r="D490">
            <v>5413.9</v>
          </cell>
          <cell r="E490">
            <v>1293.92</v>
          </cell>
          <cell r="F490">
            <v>6707.82</v>
          </cell>
        </row>
        <row r="491">
          <cell r="A491" t="str">
            <v>2 S 03 416 41</v>
          </cell>
          <cell r="B491" t="str">
            <v>Tub.ar comp.D=1,8 m prof.até 12 m lâm. d'água LF/AC/BC/PC</v>
          </cell>
          <cell r="C491" t="str">
            <v>m</v>
          </cell>
          <cell r="D491">
            <v>3887.25</v>
          </cell>
          <cell r="E491">
            <v>929.05</v>
          </cell>
          <cell r="F491">
            <v>4816.3</v>
          </cell>
        </row>
        <row r="492">
          <cell r="A492" t="str">
            <v>2 S 03 416 42</v>
          </cell>
          <cell r="B492" t="str">
            <v>Tub.ar comp.D=1,8 m prof. 12/18 m lâm. d'água LF/AC/BC/PC</v>
          </cell>
          <cell r="C492" t="str">
            <v>m</v>
          </cell>
          <cell r="D492">
            <v>4349.54</v>
          </cell>
          <cell r="E492">
            <v>1039.54</v>
          </cell>
          <cell r="F492">
            <v>5389.08</v>
          </cell>
        </row>
        <row r="493">
          <cell r="A493" t="str">
            <v>2 S 03 416 43</v>
          </cell>
          <cell r="B493" t="str">
            <v>Tub.ar comp.D=1,8 m prof. 18/24 m lâm. d'água LF/AC/BC/PC</v>
          </cell>
          <cell r="C493" t="str">
            <v>m</v>
          </cell>
          <cell r="D493">
            <v>4855.21</v>
          </cell>
          <cell r="E493">
            <v>1160.4000000000001</v>
          </cell>
          <cell r="F493">
            <v>6015.6100000000006</v>
          </cell>
        </row>
        <row r="494">
          <cell r="A494" t="str">
            <v>2 S 03 416 44</v>
          </cell>
          <cell r="B494" t="str">
            <v>Tub.ar comp.D=1,8 m prof. 24/27 m lâm. d'água LF/AC/BC/PC</v>
          </cell>
          <cell r="C494" t="str">
            <v>m</v>
          </cell>
          <cell r="D494">
            <v>5601.63</v>
          </cell>
          <cell r="E494">
            <v>1338.79</v>
          </cell>
          <cell r="F494">
            <v>6940.42</v>
          </cell>
        </row>
        <row r="495">
          <cell r="A495" t="str">
            <v>2 S 03 416 45</v>
          </cell>
          <cell r="B495" t="str">
            <v>Tub.ar comp.D=1,8 m prof. 27/31 m lâm. d'água LF/AC/BC/PC</v>
          </cell>
          <cell r="C495" t="str">
            <v>m</v>
          </cell>
          <cell r="D495">
            <v>6860.47</v>
          </cell>
          <cell r="E495">
            <v>1639.65</v>
          </cell>
          <cell r="F495">
            <v>8500.1200000000008</v>
          </cell>
        </row>
        <row r="496">
          <cell r="A496" t="str">
            <v>2 S 03 416 51</v>
          </cell>
          <cell r="B496" t="str">
            <v>Tub.ar comp.D=2,0 m até 12 m lâm. d'água LF/AC/BC/PC</v>
          </cell>
          <cell r="C496" t="str">
            <v>m</v>
          </cell>
          <cell r="D496">
            <v>4624.3500000000004</v>
          </cell>
          <cell r="E496">
            <v>1105.22</v>
          </cell>
          <cell r="F496">
            <v>5729.5700000000006</v>
          </cell>
        </row>
        <row r="497">
          <cell r="A497" t="str">
            <v>2 S 03 416 52</v>
          </cell>
          <cell r="B497" t="str">
            <v>Tub.ar comp.D=2,0 m prof. 12/18 m lâm. d'água LF/AC/BC/PC</v>
          </cell>
          <cell r="C497" t="str">
            <v>m</v>
          </cell>
          <cell r="D497">
            <v>5182.13</v>
          </cell>
          <cell r="E497">
            <v>1238.53</v>
          </cell>
          <cell r="F497">
            <v>6420.66</v>
          </cell>
        </row>
        <row r="498">
          <cell r="A498" t="str">
            <v>2 S 03 416 53</v>
          </cell>
          <cell r="B498" t="str">
            <v>Tub.ar comp.D=2,0 m prof.18/24 m lâm. d'água LF/AC/BC/PC</v>
          </cell>
          <cell r="C498" t="str">
            <v>m</v>
          </cell>
          <cell r="D498">
            <v>5812.47</v>
          </cell>
          <cell r="E498">
            <v>1389.18</v>
          </cell>
          <cell r="F498">
            <v>7201.6500000000005</v>
          </cell>
        </row>
        <row r="499">
          <cell r="A499" t="str">
            <v>2 S 03 416 54</v>
          </cell>
          <cell r="B499" t="str">
            <v>Tub.ar comp.D=2,0 m prof.24/27 m lâm. d'água LF/AC/BC/PC</v>
          </cell>
          <cell r="C499" t="str">
            <v>m</v>
          </cell>
          <cell r="D499">
            <v>6681.18</v>
          </cell>
          <cell r="E499">
            <v>1596.8</v>
          </cell>
          <cell r="F499">
            <v>8277.98</v>
          </cell>
        </row>
        <row r="500">
          <cell r="A500" t="str">
            <v>2 S 03 416 55</v>
          </cell>
          <cell r="B500" t="str">
            <v>Tub.ar comp.D=2,0 m prof.27/31 m lâm. d'água LF/AC/BC/PC</v>
          </cell>
          <cell r="C500" t="str">
            <v>m</v>
          </cell>
          <cell r="D500">
            <v>8191.82</v>
          </cell>
          <cell r="E500">
            <v>1957.84</v>
          </cell>
          <cell r="F500">
            <v>10149.66</v>
          </cell>
        </row>
        <row r="501">
          <cell r="A501" t="str">
            <v>2 S 03 416 61</v>
          </cell>
          <cell r="B501" t="str">
            <v>Tub.ar comp.D=2,2 m prof.até 12 m lâm. d'água LF/AC/BC/PC</v>
          </cell>
          <cell r="C501" t="str">
            <v>m</v>
          </cell>
          <cell r="D501">
            <v>5665.67</v>
          </cell>
          <cell r="E501">
            <v>1354.1</v>
          </cell>
          <cell r="F501">
            <v>7019.77</v>
          </cell>
        </row>
        <row r="502">
          <cell r="A502" t="str">
            <v>2 S 03 416 62</v>
          </cell>
          <cell r="B502" t="str">
            <v>Tub.ar comp.D=2,2 m prof.12/18 m lâm. d'água LF/AC/BC/PC</v>
          </cell>
          <cell r="C502" t="str">
            <v>m</v>
          </cell>
          <cell r="D502">
            <v>6362.73</v>
          </cell>
          <cell r="E502">
            <v>1520.69</v>
          </cell>
          <cell r="F502">
            <v>7883.42</v>
          </cell>
        </row>
        <row r="503">
          <cell r="A503" t="str">
            <v>2 S 03 416 63</v>
          </cell>
          <cell r="B503" t="str">
            <v>Tub.ar comp.D=2,2 m prof.18/24 m lâm. d'água LF/AC/BC/PC</v>
          </cell>
          <cell r="C503" t="str">
            <v>m</v>
          </cell>
          <cell r="D503">
            <v>7122.12</v>
          </cell>
          <cell r="E503">
            <v>1702.19</v>
          </cell>
          <cell r="F503">
            <v>8824.31</v>
          </cell>
        </row>
        <row r="504">
          <cell r="A504" t="str">
            <v>2 S 03 416 64</v>
          </cell>
          <cell r="B504" t="str">
            <v>Tub.ar comp.D=2,2 m prof.24/27 m lâm. d'água LF/AC/BC/PC</v>
          </cell>
          <cell r="C504" t="str">
            <v>m</v>
          </cell>
          <cell r="D504">
            <v>8237.07</v>
          </cell>
          <cell r="E504">
            <v>1968.66</v>
          </cell>
          <cell r="F504">
            <v>10205.73</v>
          </cell>
        </row>
        <row r="505">
          <cell r="A505" t="str">
            <v>2 S 03 416 65</v>
          </cell>
          <cell r="B505" t="str">
            <v>Tub.ar comp.D=2,2 m prof.27/31m lâm. d'água LF/AC/BC/PC</v>
          </cell>
          <cell r="C505" t="str">
            <v>m</v>
          </cell>
          <cell r="D505">
            <v>9734</v>
          </cell>
          <cell r="E505">
            <v>2326.4299999999998</v>
          </cell>
          <cell r="F505">
            <v>12060.43</v>
          </cell>
        </row>
        <row r="506">
          <cell r="A506" t="str">
            <v>2 S 03 510 00</v>
          </cell>
          <cell r="B506" t="str">
            <v>Aparelho apoio em neoprene fretado-forn. e aplic.</v>
          </cell>
          <cell r="C506" t="str">
            <v>kg</v>
          </cell>
          <cell r="D506">
            <v>35.42</v>
          </cell>
          <cell r="E506">
            <v>8.4700000000000006</v>
          </cell>
          <cell r="F506">
            <v>43.89</v>
          </cell>
        </row>
        <row r="507">
          <cell r="A507" t="str">
            <v>2 S 03 510 50</v>
          </cell>
          <cell r="B507" t="str">
            <v>Fabricação guarda-corpo tipo GM, moldado no local AC/BC</v>
          </cell>
          <cell r="C507" t="str">
            <v>kg</v>
          </cell>
          <cell r="D507">
            <v>158.75</v>
          </cell>
          <cell r="E507">
            <v>37.94</v>
          </cell>
          <cell r="F507">
            <v>196.69</v>
          </cell>
        </row>
        <row r="508">
          <cell r="A508" t="str">
            <v>2 S 03 580 01</v>
          </cell>
          <cell r="B508" t="str">
            <v>Forncimento, preparo e colocação de forma de aço CA 60</v>
          </cell>
          <cell r="C508" t="str">
            <v>kg</v>
          </cell>
          <cell r="D508">
            <v>4.99</v>
          </cell>
          <cell r="E508">
            <v>1.19</v>
          </cell>
          <cell r="F508">
            <v>6.18</v>
          </cell>
        </row>
        <row r="509">
          <cell r="A509" t="str">
            <v>2 S 03 580 02</v>
          </cell>
          <cell r="B509" t="str">
            <v>Forncimento, preparo e colocação de forma de aço CA 50</v>
          </cell>
          <cell r="C509" t="str">
            <v>kg</v>
          </cell>
          <cell r="D509">
            <v>4.79</v>
          </cell>
          <cell r="E509">
            <v>1.1399999999999999</v>
          </cell>
          <cell r="F509">
            <v>6.75</v>
          </cell>
        </row>
        <row r="510">
          <cell r="A510" t="str">
            <v>2 S 03 580 03</v>
          </cell>
          <cell r="B510" t="str">
            <v>Forncimento, preparo e colocação de forma de aço CA 25</v>
          </cell>
          <cell r="C510" t="str">
            <v>kg</v>
          </cell>
          <cell r="D510">
            <v>4.8</v>
          </cell>
          <cell r="E510">
            <v>1.1499999999999999</v>
          </cell>
          <cell r="F510">
            <v>5.9499999999999993</v>
          </cell>
        </row>
        <row r="511">
          <cell r="A511" t="str">
            <v>2 S 03 700 01</v>
          </cell>
          <cell r="B511" t="str">
            <v>Fabricação guarda-corpo tipo GM, moldado no local</v>
          </cell>
          <cell r="C511" t="str">
            <v>m</v>
          </cell>
          <cell r="D511">
            <v>160.25</v>
          </cell>
          <cell r="E511">
            <v>38.299999999999997</v>
          </cell>
          <cell r="F511">
            <v>198.55</v>
          </cell>
        </row>
        <row r="512">
          <cell r="A512" t="str">
            <v>2 S 03 700 51</v>
          </cell>
          <cell r="B512" t="str">
            <v>Abertura concretagem bases tubulões céu aberto  AC/BC</v>
          </cell>
          <cell r="C512" t="str">
            <v>m</v>
          </cell>
          <cell r="D512">
            <v>161.80000000000001</v>
          </cell>
          <cell r="E512">
            <v>38.67</v>
          </cell>
          <cell r="F512">
            <v>200.47000000000003</v>
          </cell>
        </row>
        <row r="513">
          <cell r="A513" t="str">
            <v>2 S 03 920 01</v>
          </cell>
          <cell r="B513" t="str">
            <v>Abertura concretagem bases tubulões céu aberto</v>
          </cell>
          <cell r="C513" t="str">
            <v>m³</v>
          </cell>
          <cell r="D513">
            <v>447.23</v>
          </cell>
          <cell r="E513">
            <v>106.89</v>
          </cell>
          <cell r="F513">
            <v>554.12</v>
          </cell>
        </row>
        <row r="514">
          <cell r="A514" t="str">
            <v>2 S 03 930 00</v>
          </cell>
          <cell r="B514" t="str">
            <v>Junta de cantoneira</v>
          </cell>
          <cell r="C514" t="str">
            <v>m</v>
          </cell>
          <cell r="D514">
            <v>66.680000000000007</v>
          </cell>
          <cell r="E514">
            <v>15.94</v>
          </cell>
          <cell r="F514">
            <v>82.62</v>
          </cell>
        </row>
        <row r="515">
          <cell r="A515" t="str">
            <v>2 S 03 940 00</v>
          </cell>
          <cell r="B515" t="str">
            <v>Compactação manual</v>
          </cell>
          <cell r="C515" t="str">
            <v>m³</v>
          </cell>
          <cell r="D515">
            <v>7.19</v>
          </cell>
          <cell r="E515">
            <v>1.72</v>
          </cell>
          <cell r="F515">
            <v>8.91</v>
          </cell>
        </row>
        <row r="516">
          <cell r="A516" t="str">
            <v>2 S 03 940 01</v>
          </cell>
          <cell r="B516" t="str">
            <v>Reaterro e compactação</v>
          </cell>
          <cell r="C516" t="str">
            <v>m³</v>
          </cell>
          <cell r="D516">
            <v>12.58</v>
          </cell>
          <cell r="E516">
            <v>3.01</v>
          </cell>
          <cell r="F516">
            <v>15.59</v>
          </cell>
        </row>
        <row r="517">
          <cell r="A517" t="str">
            <v>2 S 03 951 01</v>
          </cell>
          <cell r="B517" t="str">
            <v>Pintura com nata de cimento</v>
          </cell>
          <cell r="C517" t="str">
            <v>m²</v>
          </cell>
          <cell r="D517">
            <v>3.06</v>
          </cell>
          <cell r="E517">
            <v>0.73</v>
          </cell>
          <cell r="F517">
            <v>3.79</v>
          </cell>
        </row>
        <row r="518">
          <cell r="A518" t="str">
            <v>2 S 03 990 01</v>
          </cell>
          <cell r="B518" t="str">
            <v>Confecção e colocação cabo 4 cord de 12,7 mm - MAC</v>
          </cell>
          <cell r="C518" t="str">
            <v>kg</v>
          </cell>
          <cell r="D518">
            <v>9.1999999999999993</v>
          </cell>
          <cell r="E518">
            <v>2.2000000000000002</v>
          </cell>
          <cell r="F518">
            <v>11.399999999999999</v>
          </cell>
        </row>
        <row r="519">
          <cell r="A519" t="str">
            <v>2 S 03 990 02</v>
          </cell>
          <cell r="B519" t="str">
            <v>Confecção e colocação cabo 6 cord de 12,7 mm - MAC</v>
          </cell>
          <cell r="C519" t="str">
            <v>kg</v>
          </cell>
          <cell r="D519">
            <v>8.93</v>
          </cell>
          <cell r="E519">
            <v>2.13</v>
          </cell>
          <cell r="F519">
            <v>11.059999999999999</v>
          </cell>
        </row>
        <row r="520">
          <cell r="A520" t="str">
            <v>2 S 03 990 03</v>
          </cell>
          <cell r="B520" t="str">
            <v>Confecção e colocação cabo 7 cord de 12,7 mm - MAC</v>
          </cell>
          <cell r="C520" t="str">
            <v>kg</v>
          </cell>
          <cell r="D520">
            <v>8.0399999999999991</v>
          </cell>
          <cell r="E520">
            <v>1.92</v>
          </cell>
          <cell r="F520">
            <v>9.9599999999999991</v>
          </cell>
        </row>
        <row r="521">
          <cell r="A521" t="str">
            <v>2 S 03 990 04</v>
          </cell>
          <cell r="B521" t="str">
            <v>Confecção e colocação cabo 12 cord de 12,7 mm -MAC</v>
          </cell>
          <cell r="C521" t="str">
            <v>kg</v>
          </cell>
          <cell r="D521">
            <v>7.32</v>
          </cell>
          <cell r="E521">
            <v>1.75</v>
          </cell>
          <cell r="F521">
            <v>9.07</v>
          </cell>
        </row>
        <row r="522">
          <cell r="A522" t="str">
            <v>2 S 03 990 05</v>
          </cell>
          <cell r="B522" t="str">
            <v>Confecção e colocação cabo 4 cord. D=12,7mm FREYSS</v>
          </cell>
          <cell r="C522" t="str">
            <v>kg</v>
          </cell>
          <cell r="D522">
            <v>10.25</v>
          </cell>
          <cell r="E522">
            <v>2.4500000000000002</v>
          </cell>
          <cell r="F522">
            <v>12.7</v>
          </cell>
        </row>
        <row r="523">
          <cell r="A523" t="str">
            <v>2 S 03 990 06</v>
          </cell>
          <cell r="B523" t="str">
            <v>Confecção e colocação cabo 6 cord. D=12,7mm FREYSS</v>
          </cell>
          <cell r="C523" t="str">
            <v>kg</v>
          </cell>
          <cell r="D523">
            <v>9.01</v>
          </cell>
          <cell r="E523">
            <v>2.15</v>
          </cell>
          <cell r="F523">
            <v>11.16</v>
          </cell>
        </row>
        <row r="524">
          <cell r="A524" t="str">
            <v>2 S 03 990 07</v>
          </cell>
          <cell r="B524" t="str">
            <v>Confecção e colocação cabo 7 cord. D=12,7mm FREYSS</v>
          </cell>
          <cell r="C524" t="str">
            <v>kg</v>
          </cell>
          <cell r="D524">
            <v>8.4600000000000009</v>
          </cell>
          <cell r="E524">
            <v>2.02</v>
          </cell>
          <cell r="F524">
            <v>10.48</v>
          </cell>
        </row>
        <row r="525">
          <cell r="A525" t="str">
            <v>2 S 03 990 08</v>
          </cell>
          <cell r="B525" t="str">
            <v>Confecção e colocação cabo 12cord. D=12,7mm FREYSS</v>
          </cell>
          <cell r="C525" t="str">
            <v>kg</v>
          </cell>
          <cell r="D525">
            <v>7.38</v>
          </cell>
          <cell r="E525">
            <v>1.76</v>
          </cell>
          <cell r="F525">
            <v>9.14</v>
          </cell>
        </row>
        <row r="526">
          <cell r="A526" t="str">
            <v>2 S 03 991 01</v>
          </cell>
          <cell r="B526" t="str">
            <v>Dreno de PVC D=75 mm</v>
          </cell>
          <cell r="C526" t="str">
            <v>und</v>
          </cell>
          <cell r="D526">
            <v>6.52</v>
          </cell>
          <cell r="E526">
            <v>1.56</v>
          </cell>
          <cell r="F526">
            <v>11.62</v>
          </cell>
        </row>
        <row r="527">
          <cell r="A527" t="str">
            <v>2 S 03 991 02</v>
          </cell>
          <cell r="B527" t="str">
            <v>Dreno de PVC D=100 mm</v>
          </cell>
          <cell r="C527" t="str">
            <v>und</v>
          </cell>
          <cell r="D527">
            <v>6.46</v>
          </cell>
          <cell r="E527">
            <v>1.54</v>
          </cell>
          <cell r="F527">
            <v>8</v>
          </cell>
        </row>
        <row r="528">
          <cell r="A528" t="str">
            <v>2 S 03 999 01</v>
          </cell>
          <cell r="B528" t="str">
            <v>Protensão e injeção cabo 4 cord. D=12,7 mm - MAC</v>
          </cell>
          <cell r="C528" t="str">
            <v>und</v>
          </cell>
          <cell r="D528">
            <v>251.51</v>
          </cell>
          <cell r="E528">
            <v>60.11</v>
          </cell>
          <cell r="F528">
            <v>311.62</v>
          </cell>
        </row>
        <row r="529">
          <cell r="A529" t="str">
            <v>2 S 03 999 02</v>
          </cell>
          <cell r="B529" t="str">
            <v>Protensão e injeção cabo 6 cord. D=12,7 mm - MAC</v>
          </cell>
          <cell r="C529" t="str">
            <v>und</v>
          </cell>
          <cell r="D529">
            <v>369.79</v>
          </cell>
          <cell r="E529">
            <v>88.38</v>
          </cell>
          <cell r="F529">
            <v>458.17</v>
          </cell>
        </row>
        <row r="530">
          <cell r="A530" t="str">
            <v>2 S 03 999 03</v>
          </cell>
          <cell r="B530" t="str">
            <v>Protensão e injeção cabo 7 cord. D=12,7 mm - MAC</v>
          </cell>
          <cell r="C530" t="str">
            <v>und</v>
          </cell>
          <cell r="D530">
            <v>368.35</v>
          </cell>
          <cell r="E530">
            <v>88.04</v>
          </cell>
          <cell r="F530">
            <v>456.39000000000004</v>
          </cell>
        </row>
        <row r="531">
          <cell r="A531" t="str">
            <v>2 S 03 999 04</v>
          </cell>
          <cell r="B531" t="str">
            <v>Protensão e injeção cabo 12 cord. D=12,7 mm - MAC</v>
          </cell>
          <cell r="C531" t="str">
            <v>und</v>
          </cell>
          <cell r="D531">
            <v>690.39</v>
          </cell>
          <cell r="E531">
            <v>165</v>
          </cell>
          <cell r="F531">
            <v>855.39</v>
          </cell>
        </row>
        <row r="532">
          <cell r="A532" t="str">
            <v>2 S 03 999 05</v>
          </cell>
          <cell r="B532" t="str">
            <v>Protensão e injeção cabo 4 cord. D=12,7mm - FREYSS</v>
          </cell>
          <cell r="C532" t="str">
            <v>und</v>
          </cell>
          <cell r="D532">
            <v>310.49</v>
          </cell>
          <cell r="E532">
            <v>74.209999999999994</v>
          </cell>
          <cell r="F532">
            <v>384.7</v>
          </cell>
        </row>
        <row r="533">
          <cell r="A533" t="str">
            <v>2 S 03 999 06</v>
          </cell>
          <cell r="B533" t="str">
            <v>Protensão e injeção cabo 6 cord. D=12,7mm - FREYSS</v>
          </cell>
          <cell r="C533" t="str">
            <v>und</v>
          </cell>
          <cell r="D533">
            <v>437.85</v>
          </cell>
          <cell r="E533">
            <v>104.65</v>
          </cell>
          <cell r="F533">
            <v>542.5</v>
          </cell>
        </row>
        <row r="534">
          <cell r="A534" t="str">
            <v>2 S 03 999 07</v>
          </cell>
          <cell r="B534" t="str">
            <v>Protensão e injeção cabo 7 cord. D=12,7mm - FREYSS</v>
          </cell>
          <cell r="C534" t="str">
            <v>und</v>
          </cell>
          <cell r="D534">
            <v>489.42</v>
          </cell>
          <cell r="E534">
            <v>116.97</v>
          </cell>
          <cell r="F534">
            <v>606.39</v>
          </cell>
        </row>
        <row r="535">
          <cell r="A535" t="str">
            <v>2 S 03 999 08</v>
          </cell>
          <cell r="B535" t="str">
            <v>Protensão e injeção cabo 12 cord. D=12,7mm FREYSS</v>
          </cell>
          <cell r="C535" t="str">
            <v>und</v>
          </cell>
          <cell r="D535">
            <v>889.22</v>
          </cell>
          <cell r="E535">
            <v>212.52</v>
          </cell>
          <cell r="F535">
            <v>1101.74</v>
          </cell>
        </row>
        <row r="536">
          <cell r="A536" t="str">
            <v>2 S 04 000 00</v>
          </cell>
          <cell r="B536" t="str">
            <v>Escavação manual em material de 1a cat</v>
          </cell>
          <cell r="C536" t="str">
            <v>m³</v>
          </cell>
          <cell r="D536">
            <v>19.09</v>
          </cell>
          <cell r="E536">
            <v>4.5599999999999996</v>
          </cell>
          <cell r="F536">
            <v>23.65</v>
          </cell>
        </row>
        <row r="537">
          <cell r="A537" t="str">
            <v>2 S 04 000 01</v>
          </cell>
          <cell r="B537" t="str">
            <v>Escavação manual reat.compact.mat.1a cat.</v>
          </cell>
          <cell r="C537" t="str">
            <v>m³</v>
          </cell>
          <cell r="D537">
            <v>21.25</v>
          </cell>
          <cell r="E537">
            <v>5.08</v>
          </cell>
          <cell r="F537">
            <v>26.33</v>
          </cell>
        </row>
        <row r="538">
          <cell r="A538" t="str">
            <v>2 S 04 001 00</v>
          </cell>
          <cell r="B538" t="str">
            <v>Escavação mecânica de vala em mat.1a cat.</v>
          </cell>
          <cell r="C538" t="str">
            <v>m³</v>
          </cell>
          <cell r="D538">
            <v>2.82</v>
          </cell>
          <cell r="E538">
            <v>0.67</v>
          </cell>
          <cell r="F538">
            <v>3.4899999999999998</v>
          </cell>
        </row>
        <row r="539">
          <cell r="A539" t="str">
            <v>2 S 04 001 01</v>
          </cell>
          <cell r="B539" t="str">
            <v>Escavação mecânica reat. e comp. vala mat.1a cat.</v>
          </cell>
          <cell r="C539" t="str">
            <v>m³</v>
          </cell>
          <cell r="D539">
            <v>4.62</v>
          </cell>
          <cell r="E539">
            <v>1.1000000000000001</v>
          </cell>
          <cell r="F539">
            <v>5.7200000000000006</v>
          </cell>
        </row>
        <row r="540">
          <cell r="A540" t="str">
            <v>2 S 04 002 01</v>
          </cell>
          <cell r="B540" t="str">
            <v>Perfuração para dreno sub-horizontal mat. 1a cat.</v>
          </cell>
          <cell r="C540" t="str">
            <v>m</v>
          </cell>
          <cell r="D540">
            <v>63.53</v>
          </cell>
          <cell r="E540">
            <v>15.18</v>
          </cell>
          <cell r="F540">
            <v>115.5</v>
          </cell>
        </row>
        <row r="541">
          <cell r="A541" t="str">
            <v>2 S 04 010 00</v>
          </cell>
          <cell r="B541" t="str">
            <v>Escavação manual material 2a categoria</v>
          </cell>
          <cell r="C541" t="str">
            <v>m³</v>
          </cell>
          <cell r="D541">
            <v>20.02</v>
          </cell>
          <cell r="E541">
            <v>4.78</v>
          </cell>
          <cell r="F541">
            <v>24.8</v>
          </cell>
        </row>
        <row r="542">
          <cell r="A542" t="str">
            <v>2 S 04 010 01</v>
          </cell>
          <cell r="B542" t="str">
            <v>Escavação manual reat.compactação em mat.2a cat.</v>
          </cell>
          <cell r="C542" t="str">
            <v>m³</v>
          </cell>
          <cell r="D542">
            <v>26.68</v>
          </cell>
          <cell r="E542">
            <v>6.38</v>
          </cell>
          <cell r="F542">
            <v>33.06</v>
          </cell>
        </row>
        <row r="543">
          <cell r="A543" t="str">
            <v>2 S 04 011 00</v>
          </cell>
          <cell r="B543" t="str">
            <v>Escavação mecânica de vala em mat. 2a categoria</v>
          </cell>
          <cell r="C543" t="str">
            <v>m³</v>
          </cell>
          <cell r="D543">
            <v>3.38</v>
          </cell>
          <cell r="E543">
            <v>0.81</v>
          </cell>
          <cell r="F543">
            <v>4.1899999999999995</v>
          </cell>
        </row>
        <row r="544">
          <cell r="A544" t="str">
            <v>2 S 04 011 01</v>
          </cell>
          <cell r="B544" t="str">
            <v>Escavação mecânica reat.compact. vala mat.2a cat.</v>
          </cell>
          <cell r="C544" t="str">
            <v>m³</v>
          </cell>
          <cell r="D544">
            <v>5.54</v>
          </cell>
          <cell r="E544">
            <v>1.32</v>
          </cell>
          <cell r="F544">
            <v>6.86</v>
          </cell>
        </row>
        <row r="545">
          <cell r="A545" t="str">
            <v>2 S 04 012 01</v>
          </cell>
          <cell r="B545" t="str">
            <v>Perfuração para dreno sub-horizontal mat 2a cat.</v>
          </cell>
          <cell r="C545" t="str">
            <v>m</v>
          </cell>
          <cell r="D545">
            <v>128.53</v>
          </cell>
          <cell r="E545">
            <v>30.72</v>
          </cell>
          <cell r="F545">
            <v>282</v>
          </cell>
        </row>
        <row r="546">
          <cell r="A546" t="str">
            <v>2 S 04 020 00</v>
          </cell>
          <cell r="B546" t="str">
            <v>Escavação em vala material de 3a categoria</v>
          </cell>
          <cell r="C546" t="str">
            <v>m³</v>
          </cell>
          <cell r="D546">
            <v>47.45</v>
          </cell>
          <cell r="E546">
            <v>11.34</v>
          </cell>
          <cell r="F546">
            <v>58.790000000000006</v>
          </cell>
        </row>
        <row r="547">
          <cell r="A547" t="str">
            <v>2 S 04 100 01</v>
          </cell>
          <cell r="B547" t="str">
            <v>Corpo BSTC D=0,60m</v>
          </cell>
          <cell r="C547" t="str">
            <v>m</v>
          </cell>
          <cell r="D547">
            <v>182.65</v>
          </cell>
          <cell r="E547">
            <v>43.65</v>
          </cell>
          <cell r="F547">
            <v>226.3</v>
          </cell>
        </row>
        <row r="548">
          <cell r="A548" t="str">
            <v>2 S 04 100 02</v>
          </cell>
          <cell r="B548" t="str">
            <v>Corpo BSTC D=0,80m</v>
          </cell>
          <cell r="C548" t="str">
            <v>m</v>
          </cell>
          <cell r="D548">
            <v>265.29000000000002</v>
          </cell>
          <cell r="E548">
            <v>63.4</v>
          </cell>
          <cell r="F548">
            <v>328.69</v>
          </cell>
        </row>
        <row r="549">
          <cell r="A549" t="str">
            <v>2 S 04 100 03</v>
          </cell>
          <cell r="B549" t="str">
            <v>Corpo BSTC D=1,00m</v>
          </cell>
          <cell r="C549" t="str">
            <v>m</v>
          </cell>
          <cell r="D549">
            <v>380.08</v>
          </cell>
          <cell r="E549">
            <v>90.84</v>
          </cell>
          <cell r="F549">
            <v>470.91999999999996</v>
          </cell>
        </row>
        <row r="550">
          <cell r="A550" t="str">
            <v>2 S 04 100 04</v>
          </cell>
          <cell r="B550" t="str">
            <v>Corpo BSTC D=1,20m</v>
          </cell>
          <cell r="C550" t="str">
            <v>m</v>
          </cell>
          <cell r="D550">
            <v>513.91999999999996</v>
          </cell>
          <cell r="E550">
            <v>122.83</v>
          </cell>
          <cell r="F550">
            <v>636.75</v>
          </cell>
        </row>
        <row r="551">
          <cell r="A551" t="str">
            <v>2 S 04 100 05</v>
          </cell>
          <cell r="B551" t="str">
            <v>Corpo BSTC D=1,50m</v>
          </cell>
          <cell r="C551" t="str">
            <v>m</v>
          </cell>
          <cell r="D551">
            <v>772.41</v>
          </cell>
          <cell r="E551">
            <v>184.61</v>
          </cell>
          <cell r="F551">
            <v>957.02</v>
          </cell>
        </row>
        <row r="552">
          <cell r="A552" t="str">
            <v>2 S 04 100 51</v>
          </cell>
          <cell r="B552" t="str">
            <v>Corpo BSTC D=0,60m AC/BC/PC</v>
          </cell>
          <cell r="C552" t="str">
            <v>m</v>
          </cell>
          <cell r="D552">
            <v>185.74</v>
          </cell>
          <cell r="E552">
            <v>44.39</v>
          </cell>
          <cell r="F552">
            <v>230.13</v>
          </cell>
        </row>
        <row r="553">
          <cell r="A553" t="str">
            <v>2 S 04 100 52</v>
          </cell>
          <cell r="B553" t="str">
            <v>Corpo BSTC D=0,80m AC/BC/PC</v>
          </cell>
          <cell r="C553" t="str">
            <v>m</v>
          </cell>
          <cell r="D553">
            <v>270.26</v>
          </cell>
          <cell r="E553">
            <v>64.59</v>
          </cell>
          <cell r="F553">
            <v>334.85</v>
          </cell>
        </row>
        <row r="554">
          <cell r="A554" t="str">
            <v>2 S 04 100 53</v>
          </cell>
          <cell r="B554" t="str">
            <v>Corpo BSTC D=1,00m AC/BC/PC</v>
          </cell>
          <cell r="C554" t="str">
            <v>m</v>
          </cell>
          <cell r="D554">
            <v>387.38</v>
          </cell>
          <cell r="E554">
            <v>92.58</v>
          </cell>
          <cell r="F554">
            <v>542.83000000000004</v>
          </cell>
        </row>
        <row r="555">
          <cell r="A555" t="str">
            <v>2 S 04 100 54</v>
          </cell>
          <cell r="B555" t="str">
            <v>Corpo BSTC D=1,20m AC/BC/PC</v>
          </cell>
          <cell r="C555" t="str">
            <v>m</v>
          </cell>
          <cell r="D555">
            <v>523.62</v>
          </cell>
          <cell r="E555">
            <v>125.15</v>
          </cell>
          <cell r="F555">
            <v>648.77</v>
          </cell>
        </row>
        <row r="556">
          <cell r="A556" t="str">
            <v>2 S 04 100 55</v>
          </cell>
          <cell r="B556" t="str">
            <v>Corpo BSTC D=1,50m AC/BC/PC</v>
          </cell>
          <cell r="C556" t="str">
            <v>m</v>
          </cell>
          <cell r="D556">
            <v>786.03</v>
          </cell>
          <cell r="E556">
            <v>187.86</v>
          </cell>
          <cell r="F556">
            <v>973.89</v>
          </cell>
        </row>
        <row r="557">
          <cell r="A557" t="str">
            <v>2 S 04 101 01</v>
          </cell>
          <cell r="B557" t="str">
            <v>Boca BSTC D=0,60 m normal</v>
          </cell>
          <cell r="C557" t="str">
            <v>und</v>
          </cell>
          <cell r="D557">
            <v>389.25</v>
          </cell>
          <cell r="E557">
            <v>93.03</v>
          </cell>
          <cell r="F557">
            <v>482.28</v>
          </cell>
        </row>
        <row r="558">
          <cell r="A558" t="str">
            <v>2 S 04 101 02</v>
          </cell>
          <cell r="B558" t="str">
            <v>Boca BSTC D=0,80m normal</v>
          </cell>
          <cell r="C558" t="str">
            <v>und</v>
          </cell>
          <cell r="D558">
            <v>642.47</v>
          </cell>
          <cell r="E558">
            <v>153.55000000000001</v>
          </cell>
          <cell r="F558">
            <v>796.02</v>
          </cell>
        </row>
        <row r="559">
          <cell r="A559" t="str">
            <v>2 S 04 101 03</v>
          </cell>
          <cell r="B559" t="str">
            <v>Boca BSTC D=1,00m normal</v>
          </cell>
          <cell r="C559" t="str">
            <v>und</v>
          </cell>
          <cell r="D559">
            <v>985.89</v>
          </cell>
          <cell r="E559">
            <v>235.63</v>
          </cell>
          <cell r="F559">
            <v>1221.52</v>
          </cell>
        </row>
        <row r="560">
          <cell r="A560" t="str">
            <v>2 S 04 101 04</v>
          </cell>
          <cell r="B560" t="str">
            <v>Boca BSTC D=1,20m normal</v>
          </cell>
          <cell r="C560" t="str">
            <v>und</v>
          </cell>
          <cell r="D560">
            <v>1416.29</v>
          </cell>
          <cell r="E560">
            <v>338.49</v>
          </cell>
          <cell r="F560">
            <v>1754.78</v>
          </cell>
        </row>
        <row r="561">
          <cell r="A561" t="str">
            <v>2 S 04 101 05</v>
          </cell>
          <cell r="B561" t="str">
            <v>Boca BSTC D=1,50m normal</v>
          </cell>
          <cell r="C561" t="str">
            <v>und</v>
          </cell>
          <cell r="D561">
            <v>2532.85</v>
          </cell>
          <cell r="E561">
            <v>605.35</v>
          </cell>
          <cell r="F561">
            <v>3138.2</v>
          </cell>
        </row>
        <row r="562">
          <cell r="A562" t="str">
            <v>2 S 04 101 06</v>
          </cell>
          <cell r="B562" t="str">
            <v>Boca BSTC D=0,60m - esc.=15</v>
          </cell>
          <cell r="C562" t="str">
            <v>und</v>
          </cell>
          <cell r="D562">
            <v>409.01</v>
          </cell>
          <cell r="E562">
            <v>97.75</v>
          </cell>
          <cell r="F562">
            <v>506.76</v>
          </cell>
        </row>
        <row r="563">
          <cell r="A563" t="str">
            <v>2 S 04 101 07</v>
          </cell>
          <cell r="B563" t="str">
            <v>Boca BSTC D=0,80 m - esc.=15</v>
          </cell>
          <cell r="C563" t="str">
            <v>und</v>
          </cell>
          <cell r="D563">
            <v>675.85</v>
          </cell>
          <cell r="E563">
            <v>161.53</v>
          </cell>
          <cell r="F563">
            <v>837.38</v>
          </cell>
        </row>
        <row r="564">
          <cell r="A564" t="str">
            <v>2 S 04 101 08</v>
          </cell>
          <cell r="B564" t="str">
            <v>Boca BSTC D=1,00 m - esc.=15</v>
          </cell>
          <cell r="C564" t="str">
            <v>und</v>
          </cell>
          <cell r="D564">
            <v>1033.6400000000001</v>
          </cell>
          <cell r="E564">
            <v>247.04</v>
          </cell>
          <cell r="F564">
            <v>1280.68</v>
          </cell>
        </row>
        <row r="565">
          <cell r="A565" t="str">
            <v>2 S 04 101 09</v>
          </cell>
          <cell r="B565" t="str">
            <v>Boca BSTC D=1,20 m - esc.=15</v>
          </cell>
          <cell r="C565" t="str">
            <v>und</v>
          </cell>
          <cell r="D565">
            <v>1489.36</v>
          </cell>
          <cell r="E565">
            <v>355.96</v>
          </cell>
          <cell r="F565">
            <v>1845.32</v>
          </cell>
        </row>
        <row r="566">
          <cell r="A566" t="str">
            <v>2 S 04 101 10</v>
          </cell>
          <cell r="B566" t="str">
            <v>Boca BSTC D=1,50 m - esc.=15</v>
          </cell>
          <cell r="C566" t="str">
            <v>und</v>
          </cell>
          <cell r="D566">
            <v>2668.33</v>
          </cell>
          <cell r="E566">
            <v>637.73</v>
          </cell>
          <cell r="F566">
            <v>3306.06</v>
          </cell>
        </row>
        <row r="567">
          <cell r="A567" t="str">
            <v>2 S 04 101 11</v>
          </cell>
          <cell r="B567" t="str">
            <v>Boca BSTC D=0,60 m - esc.=30</v>
          </cell>
          <cell r="C567" t="str">
            <v>und</v>
          </cell>
          <cell r="D567">
            <v>456.39</v>
          </cell>
          <cell r="E567">
            <v>109.08</v>
          </cell>
          <cell r="F567">
            <v>565.47</v>
          </cell>
        </row>
        <row r="568">
          <cell r="A568" t="str">
            <v>2 S 04 101 12</v>
          </cell>
          <cell r="B568" t="str">
            <v>Boca BSTC D=0,80 m - esc.=30</v>
          </cell>
          <cell r="C568" t="str">
            <v>und</v>
          </cell>
          <cell r="D568">
            <v>751.95</v>
          </cell>
          <cell r="E568">
            <v>179.72</v>
          </cell>
          <cell r="F568">
            <v>931.67000000000007</v>
          </cell>
        </row>
        <row r="569">
          <cell r="A569" t="str">
            <v>2 S 04 101 13</v>
          </cell>
          <cell r="B569" t="str">
            <v>Boca BSTC D=1,00 m - esc.=30</v>
          </cell>
          <cell r="C569" t="str">
            <v>und</v>
          </cell>
          <cell r="D569">
            <v>1149.55</v>
          </cell>
          <cell r="E569">
            <v>274.74</v>
          </cell>
          <cell r="F569">
            <v>1424.29</v>
          </cell>
        </row>
        <row r="570">
          <cell r="A570" t="str">
            <v>2 S 04 101 14</v>
          </cell>
          <cell r="B570" t="str">
            <v>Boca BSTC D=1,20 m - esc.=30</v>
          </cell>
          <cell r="C570" t="str">
            <v>und</v>
          </cell>
          <cell r="D570">
            <v>1660.54</v>
          </cell>
          <cell r="E570">
            <v>396.87</v>
          </cell>
          <cell r="F570">
            <v>2057.41</v>
          </cell>
        </row>
        <row r="571">
          <cell r="A571" t="str">
            <v>2 S 04 101 15</v>
          </cell>
          <cell r="B571" t="str">
            <v>Boca BSTC D=1,50 m - esc.=30</v>
          </cell>
          <cell r="C571" t="str">
            <v>und</v>
          </cell>
          <cell r="D571">
            <v>2983.45</v>
          </cell>
          <cell r="E571">
            <v>713.04</v>
          </cell>
          <cell r="F571">
            <v>3696.49</v>
          </cell>
        </row>
        <row r="572">
          <cell r="A572" t="str">
            <v>2 S 04 101 16</v>
          </cell>
          <cell r="B572" t="str">
            <v>Boca BSTC D=0,60 m - esc.=45</v>
          </cell>
          <cell r="C572" t="str">
            <v>und</v>
          </cell>
          <cell r="D572">
            <v>563.73</v>
          </cell>
          <cell r="E572">
            <v>134.72999999999999</v>
          </cell>
          <cell r="F572">
            <v>698.46</v>
          </cell>
        </row>
        <row r="573">
          <cell r="A573" t="str">
            <v>2 S 04 101 17</v>
          </cell>
          <cell r="B573" t="str">
            <v>Boca BSTC D=0,80 m - esc.=45</v>
          </cell>
          <cell r="C573" t="str">
            <v>und</v>
          </cell>
          <cell r="D573">
            <v>1003.96</v>
          </cell>
          <cell r="E573">
            <v>239.95</v>
          </cell>
          <cell r="F573">
            <v>1243.9100000000001</v>
          </cell>
        </row>
        <row r="574">
          <cell r="A574" t="str">
            <v>2 S 04 101 18</v>
          </cell>
          <cell r="B574" t="str">
            <v>Boca BSTC D=1,00 m - esc.=45</v>
          </cell>
          <cell r="C574" t="str">
            <v>und</v>
          </cell>
          <cell r="D574">
            <v>1424.56</v>
          </cell>
          <cell r="E574">
            <v>340.47</v>
          </cell>
          <cell r="F574">
            <v>1765.03</v>
          </cell>
        </row>
        <row r="575">
          <cell r="A575" t="str">
            <v>2 S 04 101 19</v>
          </cell>
          <cell r="B575" t="str">
            <v>Boca BSTC D=1,20 m - esc.=45</v>
          </cell>
          <cell r="C575" t="str">
            <v>und</v>
          </cell>
          <cell r="D575">
            <v>2058.56</v>
          </cell>
          <cell r="E575">
            <v>492</v>
          </cell>
          <cell r="F575">
            <v>2550.56</v>
          </cell>
        </row>
        <row r="576">
          <cell r="A576" t="str">
            <v>2 S 04 101 20</v>
          </cell>
          <cell r="B576" t="str">
            <v>Boca BSTC D=1,50 m - esc.=45</v>
          </cell>
          <cell r="C576" t="str">
            <v>und</v>
          </cell>
          <cell r="D576">
            <v>3748</v>
          </cell>
          <cell r="E576">
            <v>895.77</v>
          </cell>
          <cell r="F576">
            <v>4643.7700000000004</v>
          </cell>
        </row>
        <row r="577">
          <cell r="A577" t="str">
            <v>2 S 04 101 51</v>
          </cell>
          <cell r="B577" t="str">
            <v>Boca BSTC D=0,60 m normal AC/BC/PC</v>
          </cell>
          <cell r="C577" t="str">
            <v>und</v>
          </cell>
          <cell r="D577">
            <v>397.59</v>
          </cell>
          <cell r="E577">
            <v>95.02</v>
          </cell>
          <cell r="F577">
            <v>492.60999999999996</v>
          </cell>
        </row>
        <row r="578">
          <cell r="A578" t="str">
            <v>2 S 04 101 52</v>
          </cell>
          <cell r="B578" t="str">
            <v>Boca BSTC D=0,80m normal AC/BC/PC</v>
          </cell>
          <cell r="C578" t="str">
            <v>und</v>
          </cell>
          <cell r="D578">
            <v>657.82</v>
          </cell>
          <cell r="E578">
            <v>157.22</v>
          </cell>
          <cell r="F578">
            <v>815.04000000000008</v>
          </cell>
        </row>
        <row r="579">
          <cell r="A579" t="str">
            <v>2 S 04 101 53</v>
          </cell>
          <cell r="B579" t="str">
            <v>Boca BSTC D=1,00m normal AC/BC/PC</v>
          </cell>
          <cell r="C579" t="str">
            <v>und</v>
          </cell>
          <cell r="D579">
            <v>1011.48</v>
          </cell>
          <cell r="E579">
            <v>241.74</v>
          </cell>
          <cell r="F579">
            <v>1414.49</v>
          </cell>
        </row>
        <row r="580">
          <cell r="A580" t="str">
            <v>2 S 04 101 54</v>
          </cell>
          <cell r="B580" t="str">
            <v>Boca BSTC D=1,20m normal AC/BC/PC</v>
          </cell>
          <cell r="C580" t="str">
            <v>und</v>
          </cell>
          <cell r="D580">
            <v>1455.67</v>
          </cell>
          <cell r="E580">
            <v>347.91</v>
          </cell>
          <cell r="F580">
            <v>1803.5800000000002</v>
          </cell>
        </row>
        <row r="581">
          <cell r="A581" t="str">
            <v>2 S 04 101 55</v>
          </cell>
          <cell r="B581" t="str">
            <v>Boca BSTC D=1,50m normal AC/BC/PC</v>
          </cell>
          <cell r="C581" t="str">
            <v>und</v>
          </cell>
          <cell r="D581">
            <v>2609.52</v>
          </cell>
          <cell r="E581">
            <v>623.67999999999995</v>
          </cell>
          <cell r="F581">
            <v>3233.2</v>
          </cell>
        </row>
        <row r="582">
          <cell r="A582" t="str">
            <v>2 S 04 101 56</v>
          </cell>
          <cell r="B582" t="str">
            <v>Boca BSTC D=0,60m - esc.=15 AC/BC/PC</v>
          </cell>
          <cell r="C582" t="str">
            <v>und</v>
          </cell>
          <cell r="D582">
            <v>417.8</v>
          </cell>
          <cell r="E582">
            <v>99.85</v>
          </cell>
          <cell r="F582">
            <v>517.65</v>
          </cell>
        </row>
        <row r="583">
          <cell r="A583" t="str">
            <v>2 S 04 101 57</v>
          </cell>
          <cell r="B583" t="str">
            <v>Boca BSTC D=0,80 m - esc.=15 AC/BC/PC</v>
          </cell>
          <cell r="C583" t="str">
            <v>und</v>
          </cell>
          <cell r="D583">
            <v>692.05</v>
          </cell>
          <cell r="E583">
            <v>165.4</v>
          </cell>
          <cell r="F583">
            <v>857.44999999999993</v>
          </cell>
        </row>
        <row r="584">
          <cell r="A584" t="str">
            <v>2 S 04 101 58</v>
          </cell>
          <cell r="B584" t="str">
            <v>Boca BSTC D=1,00 m - esc.=15 AC/BC/PC</v>
          </cell>
          <cell r="C584" t="str">
            <v>und</v>
          </cell>
          <cell r="D584">
            <v>1060.55</v>
          </cell>
          <cell r="E584">
            <v>253.47</v>
          </cell>
          <cell r="F584">
            <v>1314.02</v>
          </cell>
        </row>
        <row r="585">
          <cell r="A585" t="str">
            <v>2 S 04 101 59</v>
          </cell>
          <cell r="B585" t="str">
            <v>Boca BSTC D=1,20 m - esc.=15 AC/BC/PC</v>
          </cell>
          <cell r="C585" t="str">
            <v>und</v>
          </cell>
          <cell r="D585">
            <v>1530.91</v>
          </cell>
          <cell r="E585">
            <v>365.89</v>
          </cell>
          <cell r="F585">
            <v>1896.8000000000002</v>
          </cell>
        </row>
        <row r="586">
          <cell r="A586" t="str">
            <v>2 S 04 101 60</v>
          </cell>
          <cell r="B586" t="str">
            <v>Boca BSTC D=1,50 m - esc.=15 AC/BC/PC</v>
          </cell>
          <cell r="C586" t="str">
            <v>und</v>
          </cell>
          <cell r="D586">
            <v>2749.31</v>
          </cell>
          <cell r="E586">
            <v>657.09</v>
          </cell>
          <cell r="F586">
            <v>3406.4</v>
          </cell>
        </row>
        <row r="587">
          <cell r="A587" t="str">
            <v>2 S 04 101 61</v>
          </cell>
          <cell r="B587" t="str">
            <v>Boca BSTC D=0,60 m - esc.=30 AC/BC/PC</v>
          </cell>
          <cell r="C587" t="str">
            <v>und</v>
          </cell>
          <cell r="D587">
            <v>466.23</v>
          </cell>
          <cell r="E587">
            <v>111.43</v>
          </cell>
          <cell r="F587">
            <v>577.66000000000008</v>
          </cell>
        </row>
        <row r="588">
          <cell r="A588" t="str">
            <v>2 S 04 101 62</v>
          </cell>
          <cell r="B588" t="str">
            <v>Boca BSTC D=0,80 m - esc.=30 AC/BC/PC</v>
          </cell>
          <cell r="C588" t="str">
            <v>und</v>
          </cell>
          <cell r="D588">
            <v>770.01</v>
          </cell>
          <cell r="E588">
            <v>184.03</v>
          </cell>
          <cell r="F588">
            <v>954.04</v>
          </cell>
        </row>
        <row r="589">
          <cell r="A589" t="str">
            <v>2 S 04 101 63</v>
          </cell>
          <cell r="B589" t="str">
            <v>Boca BSTC D=1,00 m - esc.=30 AC/BC/PC</v>
          </cell>
          <cell r="C589" t="str">
            <v>und</v>
          </cell>
          <cell r="D589">
            <v>1179.57</v>
          </cell>
          <cell r="E589">
            <v>281.92</v>
          </cell>
          <cell r="F589">
            <v>1461.49</v>
          </cell>
        </row>
        <row r="590">
          <cell r="A590" t="str">
            <v>2 S 04 101 64</v>
          </cell>
          <cell r="B590" t="str">
            <v>Boca BSTC D=1,20 m - esc.=30 AC/BC/PC</v>
          </cell>
          <cell r="C590" t="str">
            <v>und</v>
          </cell>
          <cell r="D590">
            <v>1707.08</v>
          </cell>
          <cell r="E590">
            <v>407.99</v>
          </cell>
          <cell r="F590">
            <v>2115.0699999999997</v>
          </cell>
        </row>
        <row r="591">
          <cell r="A591" t="str">
            <v>2 S 04 101 65</v>
          </cell>
          <cell r="B591" t="str">
            <v>Boca BSTC D=1,50 m - esc.=30 AC/BC/PC</v>
          </cell>
          <cell r="C591" t="str">
            <v>und</v>
          </cell>
          <cell r="D591">
            <v>3074.39</v>
          </cell>
          <cell r="E591">
            <v>734.78</v>
          </cell>
          <cell r="F591">
            <v>3809.17</v>
          </cell>
        </row>
        <row r="592">
          <cell r="A592" t="str">
            <v>2 S 04 101 66</v>
          </cell>
          <cell r="B592" t="str">
            <v>Boca BSTC D=0,60 m - esc.=45 AC/BC/PC</v>
          </cell>
          <cell r="C592" t="str">
            <v>und</v>
          </cell>
          <cell r="D592">
            <v>576</v>
          </cell>
          <cell r="E592">
            <v>137.66</v>
          </cell>
          <cell r="F592">
            <v>713.66</v>
          </cell>
        </row>
        <row r="593">
          <cell r="A593" t="str">
            <v>2 S 04 101 67</v>
          </cell>
          <cell r="B593" t="str">
            <v>Boca BSTC D=0,80 m - esc.=45 AC/BC/PC</v>
          </cell>
          <cell r="C593" t="str">
            <v>und</v>
          </cell>
          <cell r="D593">
            <v>1026.58</v>
          </cell>
          <cell r="E593">
            <v>245.35</v>
          </cell>
          <cell r="F593">
            <v>1271.9299999999998</v>
          </cell>
        </row>
        <row r="594">
          <cell r="A594" t="str">
            <v>2 S 04 101 68</v>
          </cell>
          <cell r="B594" t="str">
            <v>Boca BSTC D=1,00 m - esc.=45 AC/BC/PC</v>
          </cell>
          <cell r="C594" t="str">
            <v>und</v>
          </cell>
          <cell r="D594">
            <v>1461.89</v>
          </cell>
          <cell r="E594">
            <v>349.39</v>
          </cell>
          <cell r="F594">
            <v>1811.2800000000002</v>
          </cell>
        </row>
        <row r="595">
          <cell r="A595" t="str">
            <v>2 S 04 101 69</v>
          </cell>
          <cell r="B595" t="str">
            <v>Boca BSTC D=1,20 m - esc.=45 AC/BC/PC</v>
          </cell>
          <cell r="C595" t="str">
            <v>und</v>
          </cell>
          <cell r="D595">
            <v>2116.92</v>
          </cell>
          <cell r="E595">
            <v>505.94</v>
          </cell>
          <cell r="F595">
            <v>2622.86</v>
          </cell>
        </row>
        <row r="596">
          <cell r="A596" t="str">
            <v>2 S 04 101 70</v>
          </cell>
          <cell r="B596" t="str">
            <v>Boca BSTC D=1,50 m - esc.=45 AC/BC/PC</v>
          </cell>
          <cell r="C596" t="str">
            <v>und</v>
          </cell>
          <cell r="D596">
            <v>3862.76</v>
          </cell>
          <cell r="E596">
            <v>923.2</v>
          </cell>
          <cell r="F596">
            <v>4785.96</v>
          </cell>
        </row>
        <row r="597">
          <cell r="A597" t="str">
            <v>2 S 04 110 01</v>
          </cell>
          <cell r="B597" t="str">
            <v>Corpo BDTC D=1,00m</v>
          </cell>
          <cell r="C597" t="str">
            <v>m</v>
          </cell>
          <cell r="D597">
            <v>777.97</v>
          </cell>
          <cell r="E597">
            <v>185.93</v>
          </cell>
          <cell r="F597">
            <v>963.90000000000009</v>
          </cell>
        </row>
        <row r="598">
          <cell r="A598" t="str">
            <v>2 S 04 110 02</v>
          </cell>
          <cell r="B598" t="str">
            <v>Corpo BDTC D=1,20m</v>
          </cell>
          <cell r="C598" t="str">
            <v>m</v>
          </cell>
          <cell r="D598">
            <v>1007.32</v>
          </cell>
          <cell r="E598">
            <v>240.75</v>
          </cell>
          <cell r="F598">
            <v>1248.0700000000002</v>
          </cell>
        </row>
        <row r="599">
          <cell r="A599" t="str">
            <v>2 S 04 110 03</v>
          </cell>
          <cell r="B599" t="str">
            <v>Corpo BDTC D=1,50m</v>
          </cell>
          <cell r="C599" t="str">
            <v>m</v>
          </cell>
          <cell r="D599">
            <v>1611.5</v>
          </cell>
          <cell r="E599">
            <v>385.15</v>
          </cell>
          <cell r="F599">
            <v>1996.65</v>
          </cell>
        </row>
        <row r="600">
          <cell r="A600" t="str">
            <v>2 S 04 110 51</v>
          </cell>
          <cell r="B600" t="str">
            <v>Corpo BDTC D=1,00m AC/BC/PC</v>
          </cell>
          <cell r="C600" t="str">
            <v>m</v>
          </cell>
          <cell r="D600">
            <v>794.45</v>
          </cell>
          <cell r="E600">
            <v>189.87</v>
          </cell>
          <cell r="F600">
            <v>984.32</v>
          </cell>
        </row>
        <row r="601">
          <cell r="A601" t="str">
            <v>2 S 04 110 52</v>
          </cell>
          <cell r="B601" t="str">
            <v>Corpo BDTC D=1,20m AC/BC/PC</v>
          </cell>
          <cell r="C601" t="str">
            <v>m</v>
          </cell>
          <cell r="D601">
            <v>1026.72</v>
          </cell>
          <cell r="E601">
            <v>245.39</v>
          </cell>
          <cell r="F601">
            <v>1272.1100000000001</v>
          </cell>
        </row>
        <row r="602">
          <cell r="A602" t="str">
            <v>2 S 04 110 53</v>
          </cell>
          <cell r="B602" t="str">
            <v>Corpo BDTC D=1,50m AC/BC/PC</v>
          </cell>
          <cell r="C602" t="str">
            <v>m</v>
          </cell>
          <cell r="D602">
            <v>1638.75</v>
          </cell>
          <cell r="E602">
            <v>391.66</v>
          </cell>
          <cell r="F602">
            <v>2030.41</v>
          </cell>
        </row>
        <row r="603">
          <cell r="A603" t="str">
            <v>2 S 04 111 01</v>
          </cell>
          <cell r="B603" t="str">
            <v>Boca BDTC D=1,00m normal</v>
          </cell>
          <cell r="C603" t="str">
            <v>und</v>
          </cell>
          <cell r="D603">
            <v>1376.04</v>
          </cell>
          <cell r="E603">
            <v>328.87</v>
          </cell>
          <cell r="F603">
            <v>1704.9099999999999</v>
          </cell>
        </row>
        <row r="604">
          <cell r="A604" t="str">
            <v>2 S 04 111 02</v>
          </cell>
          <cell r="B604" t="str">
            <v>Boca BDTC D=1,20m normal</v>
          </cell>
          <cell r="C604" t="str">
            <v>und</v>
          </cell>
          <cell r="D604">
            <v>1983</v>
          </cell>
          <cell r="E604">
            <v>473.94</v>
          </cell>
          <cell r="F604">
            <v>2456.94</v>
          </cell>
        </row>
        <row r="605">
          <cell r="A605" t="str">
            <v>2 S 04 111 03</v>
          </cell>
          <cell r="B605" t="str">
            <v>Boca BDTC D=1,50m normal</v>
          </cell>
          <cell r="C605" t="str">
            <v>und</v>
          </cell>
          <cell r="D605">
            <v>3446.84</v>
          </cell>
          <cell r="E605">
            <v>823.79</v>
          </cell>
          <cell r="F605">
            <v>4270.63</v>
          </cell>
        </row>
        <row r="606">
          <cell r="A606" t="str">
            <v>2 S 04 111 05</v>
          </cell>
          <cell r="B606" t="str">
            <v>Boca BDTC D=1,00 m - esc.=15</v>
          </cell>
          <cell r="C606" t="str">
            <v>und</v>
          </cell>
          <cell r="D606">
            <v>1437.7</v>
          </cell>
          <cell r="E606">
            <v>343.61</v>
          </cell>
          <cell r="F606">
            <v>1781.31</v>
          </cell>
        </row>
        <row r="607">
          <cell r="A607" t="str">
            <v>2 S 04 111 06</v>
          </cell>
          <cell r="B607" t="str">
            <v>Boca BDTC D=1,20 m - esc.=15</v>
          </cell>
          <cell r="C607" t="str">
            <v>und</v>
          </cell>
          <cell r="D607">
            <v>2075.8000000000002</v>
          </cell>
          <cell r="E607">
            <v>496.12</v>
          </cell>
          <cell r="F607">
            <v>2571.92</v>
          </cell>
        </row>
        <row r="608">
          <cell r="A608" t="str">
            <v>2 S 04 111 07</v>
          </cell>
          <cell r="B608" t="str">
            <v>Boca BDTC D=1,50 m - esc.=15</v>
          </cell>
          <cell r="C608" t="str">
            <v>und</v>
          </cell>
          <cell r="D608">
            <v>3622.02</v>
          </cell>
          <cell r="E608">
            <v>865.66</v>
          </cell>
          <cell r="F608">
            <v>4487.68</v>
          </cell>
        </row>
        <row r="609">
          <cell r="A609" t="str">
            <v>2 S 04 111 08</v>
          </cell>
          <cell r="B609" t="str">
            <v>Boca BDTC D=1,00 - esc.=30</v>
          </cell>
          <cell r="C609" t="str">
            <v>und</v>
          </cell>
          <cell r="D609">
            <v>1598.84</v>
          </cell>
          <cell r="E609">
            <v>382.12</v>
          </cell>
          <cell r="F609">
            <v>1980.96</v>
          </cell>
        </row>
        <row r="610">
          <cell r="A610" t="str">
            <v>2 S 04 111 09</v>
          </cell>
          <cell r="B610" t="str">
            <v>Boca BDTC D=1,20 m - esc.=30</v>
          </cell>
          <cell r="C610" t="str">
            <v>und</v>
          </cell>
          <cell r="D610">
            <v>2310.08</v>
          </cell>
          <cell r="E610">
            <v>552.11</v>
          </cell>
          <cell r="F610">
            <v>2862.19</v>
          </cell>
        </row>
        <row r="611">
          <cell r="A611" t="str">
            <v>2 S 04 111 10</v>
          </cell>
          <cell r="B611" t="str">
            <v>Boca BDTC D=1,50 m - esc.=30</v>
          </cell>
          <cell r="C611" t="str">
            <v>und</v>
          </cell>
          <cell r="D611">
            <v>4046.67</v>
          </cell>
          <cell r="E611">
            <v>967.15</v>
          </cell>
          <cell r="F611">
            <v>5013.82</v>
          </cell>
        </row>
        <row r="612">
          <cell r="A612" t="str">
            <v>2 S 04 111 11</v>
          </cell>
          <cell r="B612" t="str">
            <v>Boca BDTC D=1,00 m - esc.=45</v>
          </cell>
          <cell r="C612" t="str">
            <v>und</v>
          </cell>
          <cell r="D612">
            <v>1972.95</v>
          </cell>
          <cell r="E612">
            <v>471.54</v>
          </cell>
          <cell r="F612">
            <v>2444.4900000000002</v>
          </cell>
        </row>
        <row r="613">
          <cell r="A613" t="str">
            <v>2 S 04 111 12</v>
          </cell>
          <cell r="B613" t="str">
            <v>Boca BDTC D=1,20 m - esc.=45</v>
          </cell>
          <cell r="C613" t="str">
            <v>und</v>
          </cell>
          <cell r="D613">
            <v>2849.7</v>
          </cell>
          <cell r="E613">
            <v>681.08</v>
          </cell>
          <cell r="F613">
            <v>3530.7799999999997</v>
          </cell>
        </row>
        <row r="614">
          <cell r="A614" t="str">
            <v>2 S 04 111 13</v>
          </cell>
          <cell r="B614" t="str">
            <v>Boca BDTC D=1,50 m - esc.=45</v>
          </cell>
          <cell r="C614" t="str">
            <v>und</v>
          </cell>
          <cell r="D614">
            <v>5003.54</v>
          </cell>
          <cell r="E614">
            <v>1195.8499999999999</v>
          </cell>
          <cell r="F614">
            <v>6199.3899999999994</v>
          </cell>
        </row>
        <row r="615">
          <cell r="A615" t="str">
            <v>2 S 04 111 51</v>
          </cell>
          <cell r="B615" t="str">
            <v>Boca BDTC D=1,00m normal AC/BC/PC</v>
          </cell>
          <cell r="C615" t="str">
            <v>und</v>
          </cell>
          <cell r="D615">
            <v>1412.82</v>
          </cell>
          <cell r="E615">
            <v>337.66</v>
          </cell>
          <cell r="F615">
            <v>1750.48</v>
          </cell>
        </row>
        <row r="616">
          <cell r="A616" t="str">
            <v>2 S 04 111 52</v>
          </cell>
          <cell r="B616" t="str">
            <v>Boca BDTC D=1,20m normal  AC/BC/PC</v>
          </cell>
          <cell r="C616" t="str">
            <v>und</v>
          </cell>
          <cell r="D616">
            <v>2039.68</v>
          </cell>
          <cell r="E616">
            <v>487.48</v>
          </cell>
          <cell r="F616">
            <v>2527.16</v>
          </cell>
        </row>
        <row r="617">
          <cell r="A617" t="str">
            <v>2 S 04 111 53</v>
          </cell>
          <cell r="B617" t="str">
            <v>Boca BDTC D=1,50m normal  AC/BC/PC</v>
          </cell>
          <cell r="C617" t="str">
            <v>und</v>
          </cell>
          <cell r="D617">
            <v>3554.47</v>
          </cell>
          <cell r="E617">
            <v>849.52</v>
          </cell>
          <cell r="F617">
            <v>4403.99</v>
          </cell>
        </row>
        <row r="618">
          <cell r="A618" t="str">
            <v>2 S 04 111 55</v>
          </cell>
          <cell r="B618" t="str">
            <v>Boca BDTC D=1,00 m - esc.=15  AC/BC/PC</v>
          </cell>
          <cell r="C618" t="str">
            <v>und</v>
          </cell>
          <cell r="D618">
            <v>1476.17</v>
          </cell>
          <cell r="E618">
            <v>352.8</v>
          </cell>
          <cell r="F618">
            <v>1828.97</v>
          </cell>
        </row>
        <row r="619">
          <cell r="A619" t="str">
            <v>2 S 04 111 56</v>
          </cell>
          <cell r="B619" t="str">
            <v>Boca BDTC D=1,20 m - esc.=15  AC/BC/PC</v>
          </cell>
          <cell r="C619" t="str">
            <v>und</v>
          </cell>
          <cell r="D619">
            <v>2135.25</v>
          </cell>
          <cell r="E619">
            <v>510.32</v>
          </cell>
          <cell r="F619">
            <v>2645.57</v>
          </cell>
        </row>
        <row r="620">
          <cell r="A620" t="str">
            <v>2 S 04 111 57</v>
          </cell>
          <cell r="B620" t="str">
            <v>Boca BDTC D=1,50 m - esc.=15  AC/BC/PC</v>
          </cell>
          <cell r="C620" t="str">
            <v>und</v>
          </cell>
          <cell r="D620">
            <v>3735.01</v>
          </cell>
          <cell r="E620">
            <v>892.67</v>
          </cell>
          <cell r="F620">
            <v>4627.68</v>
          </cell>
        </row>
        <row r="621">
          <cell r="A621" t="str">
            <v>2 S 04 111 58</v>
          </cell>
          <cell r="B621" t="str">
            <v>Boca BDTC D=1,00 - esc.=30  AC/BC/PC</v>
          </cell>
          <cell r="C621" t="str">
            <v>und</v>
          </cell>
          <cell r="D621">
            <v>1641.73</v>
          </cell>
          <cell r="E621">
            <v>392.37</v>
          </cell>
          <cell r="F621">
            <v>2034.1</v>
          </cell>
        </row>
        <row r="622">
          <cell r="A622" t="str">
            <v>2 S 04 111 59</v>
          </cell>
          <cell r="B622" t="str">
            <v>Boca BDTC D=1,20 m - esc.=30  AC/BC/PC</v>
          </cell>
          <cell r="C622" t="str">
            <v>und</v>
          </cell>
          <cell r="D622">
            <v>2376.44</v>
          </cell>
          <cell r="E622">
            <v>567.97</v>
          </cell>
          <cell r="F622">
            <v>2944.41</v>
          </cell>
        </row>
        <row r="623">
          <cell r="A623" t="str">
            <v>2 S 04 111 60</v>
          </cell>
          <cell r="B623" t="str">
            <v>Boca BDTC D=1,50 m - esc.=30  AC/BC/PC</v>
          </cell>
          <cell r="C623" t="str">
            <v>und</v>
          </cell>
          <cell r="D623">
            <v>4173.28</v>
          </cell>
          <cell r="E623">
            <v>997.41</v>
          </cell>
          <cell r="F623">
            <v>5170.6899999999996</v>
          </cell>
        </row>
        <row r="624">
          <cell r="A624" t="str">
            <v>2 S 04 111 61</v>
          </cell>
          <cell r="B624" t="str">
            <v>Boca BDTC D=1,00 m - esc.=45  AC/BC/PC</v>
          </cell>
          <cell r="C624" t="str">
            <v>und</v>
          </cell>
          <cell r="D624">
            <v>2026.12</v>
          </cell>
          <cell r="E624">
            <v>484.24</v>
          </cell>
          <cell r="F624">
            <v>2510.3599999999997</v>
          </cell>
        </row>
        <row r="625">
          <cell r="A625" t="str">
            <v>2 S 04 111 62</v>
          </cell>
          <cell r="B625" t="str">
            <v>Boca BDTC D=1,20 m - esc.=45  AC/BC/PC</v>
          </cell>
          <cell r="C625" t="str">
            <v>und</v>
          </cell>
          <cell r="D625">
            <v>2932.16</v>
          </cell>
          <cell r="E625">
            <v>700.79</v>
          </cell>
          <cell r="F625">
            <v>3632.95</v>
          </cell>
        </row>
        <row r="626">
          <cell r="A626" t="str">
            <v>2 S 04 111 63</v>
          </cell>
          <cell r="B626" t="str">
            <v>Boca BDTC D=1,50 m - esc.=45  AC/BC/PC</v>
          </cell>
          <cell r="C626" t="str">
            <v>und</v>
          </cell>
          <cell r="D626">
            <v>5161.6499999999996</v>
          </cell>
          <cell r="E626">
            <v>1233.6300000000001</v>
          </cell>
          <cell r="F626">
            <v>6395.28</v>
          </cell>
        </row>
        <row r="627">
          <cell r="A627" t="str">
            <v>2 S 04 120 01</v>
          </cell>
          <cell r="B627" t="str">
            <v>Corpo BTTC D=1,00m</v>
          </cell>
          <cell r="C627" t="str">
            <v>m</v>
          </cell>
          <cell r="D627">
            <v>1103.42</v>
          </cell>
          <cell r="E627">
            <v>263.72000000000003</v>
          </cell>
          <cell r="F627">
            <v>1367.14</v>
          </cell>
        </row>
        <row r="628">
          <cell r="A628" t="str">
            <v>2 S 04 120 02</v>
          </cell>
          <cell r="B628" t="str">
            <v>Corpo BTTC D=1,20m</v>
          </cell>
          <cell r="C628" t="str">
            <v>m</v>
          </cell>
          <cell r="D628">
            <v>1501.66</v>
          </cell>
          <cell r="E628">
            <v>358.9</v>
          </cell>
          <cell r="F628">
            <v>1860.56</v>
          </cell>
        </row>
        <row r="629">
          <cell r="A629" t="str">
            <v>2 S 04 120 03</v>
          </cell>
          <cell r="B629" t="str">
            <v>Corpo BTTC D=1,50m</v>
          </cell>
          <cell r="C629" t="str">
            <v>m</v>
          </cell>
          <cell r="D629">
            <v>2267.7600000000002</v>
          </cell>
          <cell r="E629">
            <v>541.99</v>
          </cell>
          <cell r="F629">
            <v>2809.75</v>
          </cell>
        </row>
        <row r="630">
          <cell r="A630" t="str">
            <v>2 S 04 120 51</v>
          </cell>
          <cell r="B630" t="str">
            <v>Corpo BTTC D=1,00m AC/BC/PC</v>
          </cell>
          <cell r="C630" t="str">
            <v>m</v>
          </cell>
          <cell r="D630">
            <v>1125.3399999999999</v>
          </cell>
          <cell r="E630">
            <v>268.95999999999998</v>
          </cell>
          <cell r="F630">
            <v>1394.3</v>
          </cell>
        </row>
        <row r="631">
          <cell r="A631" t="str">
            <v>2 S 04 120 52</v>
          </cell>
          <cell r="B631" t="str">
            <v>Corpo BTTC D=1,20m AC/BC/PC</v>
          </cell>
          <cell r="C631" t="str">
            <v>m</v>
          </cell>
          <cell r="D631">
            <v>1530.77</v>
          </cell>
          <cell r="E631">
            <v>365.85</v>
          </cell>
          <cell r="F631">
            <v>1896.62</v>
          </cell>
        </row>
        <row r="632">
          <cell r="A632" t="str">
            <v>2 S 04 120 53</v>
          </cell>
          <cell r="B632" t="str">
            <v>Corpo BTTC D=1,50m AC/BC/PC</v>
          </cell>
          <cell r="C632" t="str">
            <v>m</v>
          </cell>
          <cell r="D632">
            <v>2308.61</v>
          </cell>
          <cell r="E632">
            <v>551.76</v>
          </cell>
          <cell r="F632">
            <v>2860.37</v>
          </cell>
        </row>
        <row r="633">
          <cell r="A633" t="str">
            <v>2 S 04 121 01</v>
          </cell>
          <cell r="B633" t="str">
            <v>Boca BTTC D=1,00m normal</v>
          </cell>
          <cell r="C633" t="str">
            <v>und</v>
          </cell>
          <cell r="D633">
            <v>1771.87</v>
          </cell>
          <cell r="E633">
            <v>423.48</v>
          </cell>
          <cell r="F633">
            <v>2195.35</v>
          </cell>
        </row>
        <row r="634">
          <cell r="A634" t="str">
            <v>2 S 04 121 02</v>
          </cell>
          <cell r="B634" t="str">
            <v>Boca BTTC D=1,20m normal</v>
          </cell>
          <cell r="C634" t="str">
            <v>und</v>
          </cell>
          <cell r="D634">
            <v>2554.8200000000002</v>
          </cell>
          <cell r="E634">
            <v>610.6</v>
          </cell>
          <cell r="F634">
            <v>3165.42</v>
          </cell>
        </row>
        <row r="635">
          <cell r="A635" t="str">
            <v>2 S 04 121 03</v>
          </cell>
          <cell r="B635" t="str">
            <v>Boca BTTC D=1,50m normal</v>
          </cell>
          <cell r="C635" t="str">
            <v>und</v>
          </cell>
          <cell r="D635">
            <v>4401.4799999999996</v>
          </cell>
          <cell r="E635">
            <v>1051.95</v>
          </cell>
          <cell r="F635">
            <v>5453.4299999999994</v>
          </cell>
        </row>
        <row r="636">
          <cell r="A636" t="str">
            <v>2 S 04 121 04</v>
          </cell>
          <cell r="B636" t="str">
            <v>Boca BTTC D=1,00 m - esc.=15</v>
          </cell>
          <cell r="C636" t="str">
            <v>und</v>
          </cell>
          <cell r="D636">
            <v>1846.44</v>
          </cell>
          <cell r="E636">
            <v>441.3</v>
          </cell>
          <cell r="F636">
            <v>2287.7400000000002</v>
          </cell>
        </row>
        <row r="637">
          <cell r="A637" t="str">
            <v>2 S 04 121 05</v>
          </cell>
          <cell r="B637" t="str">
            <v>Boca BTTC D=1,20 m - esc.=15</v>
          </cell>
          <cell r="C637" t="str">
            <v>und</v>
          </cell>
          <cell r="D637">
            <v>2668.41</v>
          </cell>
          <cell r="E637">
            <v>637.75</v>
          </cell>
          <cell r="F637">
            <v>3306.16</v>
          </cell>
        </row>
        <row r="638">
          <cell r="A638" t="str">
            <v>2 S 04 121 06</v>
          </cell>
          <cell r="B638" t="str">
            <v>Boca BTTC D=1,50 m - esc.=15</v>
          </cell>
          <cell r="C638" t="str">
            <v>und</v>
          </cell>
          <cell r="D638">
            <v>4601.13</v>
          </cell>
          <cell r="E638">
            <v>1099.67</v>
          </cell>
          <cell r="F638">
            <v>5700.8</v>
          </cell>
        </row>
        <row r="639">
          <cell r="A639" t="str">
            <v>2 S 04 121 07</v>
          </cell>
          <cell r="B639" t="str">
            <v>Boca BTTC D=1,00 m - esc.=30</v>
          </cell>
          <cell r="C639" t="str">
            <v>und</v>
          </cell>
          <cell r="D639">
            <v>2054.5700000000002</v>
          </cell>
          <cell r="E639">
            <v>491.04</v>
          </cell>
          <cell r="F639">
            <v>2545.61</v>
          </cell>
        </row>
        <row r="640">
          <cell r="A640" t="str">
            <v>2 S 04 121 08</v>
          </cell>
          <cell r="B640" t="str">
            <v>Boca BTTC D=1,20 m - esc.=30</v>
          </cell>
          <cell r="C640" t="str">
            <v>und</v>
          </cell>
          <cell r="D640">
            <v>2968.09</v>
          </cell>
          <cell r="E640">
            <v>709.37</v>
          </cell>
          <cell r="F640">
            <v>3677.46</v>
          </cell>
        </row>
        <row r="641">
          <cell r="A641" t="str">
            <v>2 S 04 121 09</v>
          </cell>
          <cell r="B641" t="str">
            <v>Boca BTTC D=1,50 m - esc.=30</v>
          </cell>
          <cell r="C641" t="str">
            <v>und</v>
          </cell>
          <cell r="D641">
            <v>5132.08</v>
          </cell>
          <cell r="E641">
            <v>1226.57</v>
          </cell>
          <cell r="F641">
            <v>6358.65</v>
          </cell>
        </row>
        <row r="642">
          <cell r="A642" t="str">
            <v>2 S 04 121 10</v>
          </cell>
          <cell r="B642" t="str">
            <v>Boca BTTC D=1,00 m - esc.=45</v>
          </cell>
          <cell r="C642" t="str">
            <v>und</v>
          </cell>
          <cell r="D642">
            <v>2524.84</v>
          </cell>
          <cell r="E642">
            <v>603.44000000000005</v>
          </cell>
          <cell r="F642">
            <v>3128.28</v>
          </cell>
        </row>
        <row r="643">
          <cell r="A643" t="str">
            <v>2 S 04 121 11</v>
          </cell>
          <cell r="B643" t="str">
            <v>Boca BTTC D=1,20 m - esc.=45</v>
          </cell>
          <cell r="C643" t="str">
            <v>und</v>
          </cell>
          <cell r="D643">
            <v>3650.82</v>
          </cell>
          <cell r="E643">
            <v>872.55</v>
          </cell>
          <cell r="F643">
            <v>4523.37</v>
          </cell>
        </row>
        <row r="644">
          <cell r="A644" t="str">
            <v>2 S 04 121 12</v>
          </cell>
          <cell r="B644" t="str">
            <v>Boca BTTC D=1,50 m - esc.=45</v>
          </cell>
          <cell r="C644" t="str">
            <v>und</v>
          </cell>
          <cell r="D644">
            <v>6346.2</v>
          </cell>
          <cell r="E644">
            <v>1516.74</v>
          </cell>
          <cell r="F644">
            <v>7862.94</v>
          </cell>
        </row>
        <row r="645">
          <cell r="A645" t="str">
            <v>2 S 04 121 51</v>
          </cell>
          <cell r="B645" t="str">
            <v>Boca BTTC D=1,00m normal AC/BC/PC</v>
          </cell>
          <cell r="C645" t="str">
            <v>und</v>
          </cell>
          <cell r="D645">
            <v>1819.93</v>
          </cell>
          <cell r="E645">
            <v>434.96</v>
          </cell>
          <cell r="F645">
            <v>2254.89</v>
          </cell>
        </row>
        <row r="646">
          <cell r="A646" t="str">
            <v>2 S 04 121 52</v>
          </cell>
          <cell r="B646" t="str">
            <v>Boca BTTC D=1,20m normal AC/BC/PC</v>
          </cell>
          <cell r="C646" t="str">
            <v>und</v>
          </cell>
          <cell r="D646">
            <v>2628.8</v>
          </cell>
          <cell r="E646">
            <v>628.28</v>
          </cell>
          <cell r="F646">
            <v>3257.08</v>
          </cell>
        </row>
        <row r="647">
          <cell r="A647" t="str">
            <v>2 S 04 121 53</v>
          </cell>
          <cell r="B647" t="str">
            <v>Boca BTTC D=1,50m normal AC/BC/PC</v>
          </cell>
          <cell r="C647" t="str">
            <v>und</v>
          </cell>
          <cell r="D647">
            <v>4540.41</v>
          </cell>
          <cell r="E647">
            <v>1085.1600000000001</v>
          </cell>
          <cell r="F647">
            <v>5625.57</v>
          </cell>
        </row>
        <row r="648">
          <cell r="A648" t="str">
            <v>2 S 04 121 54</v>
          </cell>
          <cell r="B648" t="str">
            <v>Boca BTTC D=1,00 m - esc.=15 AC/BC/PC</v>
          </cell>
          <cell r="C648" t="str">
            <v>und</v>
          </cell>
          <cell r="D648">
            <v>1896.56</v>
          </cell>
          <cell r="E648">
            <v>453.28</v>
          </cell>
          <cell r="F648">
            <v>2349.84</v>
          </cell>
        </row>
        <row r="649">
          <cell r="A649" t="str">
            <v>2 S 04 121 55</v>
          </cell>
          <cell r="B649" t="str">
            <v>Boca BTTC D=1,20 m - esc.=15 AC/BC/PC</v>
          </cell>
          <cell r="C649" t="str">
            <v>und</v>
          </cell>
          <cell r="D649">
            <v>2745.76</v>
          </cell>
          <cell r="E649">
            <v>656.24</v>
          </cell>
          <cell r="F649">
            <v>3402</v>
          </cell>
        </row>
        <row r="650">
          <cell r="A650" t="str">
            <v>2 S 04 121 56</v>
          </cell>
          <cell r="B650" t="str">
            <v>Boca BTTC D=1,50 m - esc.=15 AC/BC/PC</v>
          </cell>
          <cell r="C650" t="str">
            <v>und</v>
          </cell>
          <cell r="D650">
            <v>4746.5</v>
          </cell>
          <cell r="E650">
            <v>1134.4100000000001</v>
          </cell>
          <cell r="F650">
            <v>5880.91</v>
          </cell>
        </row>
        <row r="651">
          <cell r="A651" t="str">
            <v>2 S 04 121 57</v>
          </cell>
          <cell r="B651" t="str">
            <v>Boca BTTC D=1,00 m - esc.=30 AC/BC/PC</v>
          </cell>
          <cell r="C651" t="str">
            <v>und</v>
          </cell>
          <cell r="D651">
            <v>2110.39</v>
          </cell>
          <cell r="E651">
            <v>504.38</v>
          </cell>
          <cell r="F651">
            <v>2614.77</v>
          </cell>
        </row>
        <row r="652">
          <cell r="A652" t="str">
            <v>2 S 04 121 58</v>
          </cell>
          <cell r="B652" t="str">
            <v>Boca BTTC D=1,20 m - esc.=30 AC/BC/PC</v>
          </cell>
          <cell r="C652" t="str">
            <v>und</v>
          </cell>
          <cell r="D652">
            <v>3054.3</v>
          </cell>
          <cell r="E652">
            <v>729.98</v>
          </cell>
          <cell r="F652">
            <v>3784.28</v>
          </cell>
        </row>
        <row r="653">
          <cell r="A653" t="str">
            <v>2 S 04 121 59</v>
          </cell>
          <cell r="B653" t="str">
            <v>Boca BTTC D=1,50 m - esc.=30 AC/BC/PC</v>
          </cell>
          <cell r="C653" t="str">
            <v>und</v>
          </cell>
          <cell r="D653">
            <v>5294.57</v>
          </cell>
          <cell r="E653">
            <v>1265.4000000000001</v>
          </cell>
          <cell r="F653">
            <v>6559.9699999999993</v>
          </cell>
        </row>
        <row r="654">
          <cell r="A654" t="str">
            <v>2 S 04 121 60</v>
          </cell>
          <cell r="B654" t="str">
            <v>Boca BTTC D=1,00 m - esc.=45 AC/BC/PC</v>
          </cell>
          <cell r="C654" t="str">
            <v>und</v>
          </cell>
          <cell r="D654">
            <v>2593.75</v>
          </cell>
          <cell r="E654">
            <v>619.91</v>
          </cell>
          <cell r="F654">
            <v>3213.66</v>
          </cell>
        </row>
        <row r="655">
          <cell r="A655" t="str">
            <v>2 S 04 121 61</v>
          </cell>
          <cell r="B655" t="str">
            <v>Boca BTTC D=1,20 m - esc.=45 AC/BC/PC</v>
          </cell>
          <cell r="C655" t="str">
            <v>und</v>
          </cell>
          <cell r="D655">
            <v>3757.46</v>
          </cell>
          <cell r="E655">
            <v>898.03</v>
          </cell>
          <cell r="F655">
            <v>4655.49</v>
          </cell>
        </row>
        <row r="656">
          <cell r="A656" t="str">
            <v>2 S 04 121 62</v>
          </cell>
          <cell r="B656" t="str">
            <v>Boca BTTC D=1,50 m - esc.=45 AC/BC/PC</v>
          </cell>
          <cell r="C656" t="str">
            <v>und</v>
          </cell>
          <cell r="D656">
            <v>6548.22</v>
          </cell>
          <cell r="E656">
            <v>1565.02</v>
          </cell>
          <cell r="F656">
            <v>8113.24</v>
          </cell>
        </row>
        <row r="657">
          <cell r="A657" t="str">
            <v>2 S 04 200 01</v>
          </cell>
          <cell r="B657" t="str">
            <v>Corpo BSCC 1,50 x 1,50 m alt. 0 a 1,00 m</v>
          </cell>
          <cell r="C657" t="str">
            <v>und</v>
          </cell>
          <cell r="D657">
            <v>820.93</v>
          </cell>
          <cell r="E657">
            <v>196.2</v>
          </cell>
          <cell r="F657">
            <v>1017.1299999999999</v>
          </cell>
        </row>
        <row r="658">
          <cell r="A658" t="str">
            <v>2 S 04 200 02</v>
          </cell>
          <cell r="B658" t="str">
            <v>Corpo BSCC 2,00 x 2,00 m alt. 0 a 1,00 m</v>
          </cell>
          <cell r="C658" t="str">
            <v>und</v>
          </cell>
          <cell r="D658">
            <v>1193.7</v>
          </cell>
          <cell r="E658">
            <v>285.29000000000002</v>
          </cell>
          <cell r="F658">
            <v>1478.99</v>
          </cell>
        </row>
        <row r="659">
          <cell r="A659" t="str">
            <v>2 S 04 200 03</v>
          </cell>
          <cell r="B659" t="str">
            <v>Corpo BSCC 2,50 x 2,50 m alt. 0 a 1,00 m</v>
          </cell>
          <cell r="C659" t="str">
            <v>m</v>
          </cell>
          <cell r="D659">
            <v>1675.64</v>
          </cell>
          <cell r="E659">
            <v>400.48</v>
          </cell>
          <cell r="F659">
            <v>2076.12</v>
          </cell>
        </row>
        <row r="660">
          <cell r="A660" t="str">
            <v>2 S 04 200 04</v>
          </cell>
          <cell r="B660" t="str">
            <v>Corpo BSCC 3,00 x 3,00 m alt. 0 a 1,00 m</v>
          </cell>
          <cell r="C660" t="str">
            <v>m</v>
          </cell>
          <cell r="D660">
            <v>2181.4499999999998</v>
          </cell>
          <cell r="E660">
            <v>521.37</v>
          </cell>
          <cell r="F660">
            <v>2702.8199999999997</v>
          </cell>
        </row>
        <row r="661">
          <cell r="A661" t="str">
            <v>2 S 04 200 05</v>
          </cell>
          <cell r="B661" t="str">
            <v>Corpo BSCC 1,50 x 1,50 m alt. 1,00 a 2,50 m</v>
          </cell>
          <cell r="C661" t="str">
            <v>m</v>
          </cell>
          <cell r="D661">
            <v>729.29</v>
          </cell>
          <cell r="E661">
            <v>174.3</v>
          </cell>
          <cell r="F661">
            <v>903.58999999999992</v>
          </cell>
        </row>
        <row r="662">
          <cell r="A662" t="str">
            <v>2 S 04 200 06</v>
          </cell>
          <cell r="B662" t="str">
            <v>Corpo BSCC 2,00 x 2,00 m alt. 1,00 a 2,50 m</v>
          </cell>
          <cell r="C662" t="str">
            <v>m</v>
          </cell>
          <cell r="D662">
            <v>1050.74</v>
          </cell>
          <cell r="E662">
            <v>251.13</v>
          </cell>
          <cell r="F662">
            <v>1301.8699999999999</v>
          </cell>
        </row>
        <row r="663">
          <cell r="A663" t="str">
            <v>2 S 04 200 07</v>
          </cell>
          <cell r="B663" t="str">
            <v>Corpo BSCC 2,50 x 2,50 m alt. 1,00 a 2,50 m</v>
          </cell>
          <cell r="C663" t="str">
            <v>m</v>
          </cell>
          <cell r="D663">
            <v>1570.16</v>
          </cell>
          <cell r="E663">
            <v>375.27</v>
          </cell>
          <cell r="F663">
            <v>1945.43</v>
          </cell>
        </row>
        <row r="664">
          <cell r="A664" t="str">
            <v>2 S 04 200 08</v>
          </cell>
          <cell r="B664" t="str">
            <v>Corpo BSCC 3,00 x 3,00 m alt. 1,00 a 2,50 m</v>
          </cell>
          <cell r="C664" t="str">
            <v>m</v>
          </cell>
          <cell r="D664">
            <v>2124.81</v>
          </cell>
          <cell r="E664">
            <v>507.83</v>
          </cell>
          <cell r="F664">
            <v>2632.64</v>
          </cell>
        </row>
        <row r="665">
          <cell r="A665" t="str">
            <v>2 S 04 200 09</v>
          </cell>
          <cell r="B665" t="str">
            <v>Corpo BSCC 1,50 x 1,50 m alt. 2,50 a 5,00 m</v>
          </cell>
          <cell r="C665" t="str">
            <v>m</v>
          </cell>
          <cell r="D665">
            <v>805.97</v>
          </cell>
          <cell r="E665">
            <v>192.63</v>
          </cell>
          <cell r="F665">
            <v>998.6</v>
          </cell>
        </row>
        <row r="666">
          <cell r="A666" t="str">
            <v>2 S 04 200 10</v>
          </cell>
          <cell r="B666" t="str">
            <v>Corpo BSCC 2,00 x 2,00 m alt. 2,50 a 5,00 m</v>
          </cell>
          <cell r="C666" t="str">
            <v>m</v>
          </cell>
          <cell r="D666">
            <v>1233.98</v>
          </cell>
          <cell r="E666">
            <v>294.92</v>
          </cell>
          <cell r="F666">
            <v>1528.9</v>
          </cell>
        </row>
        <row r="667">
          <cell r="A667" t="str">
            <v>2 S 04 200 11</v>
          </cell>
          <cell r="B667" t="str">
            <v>Corpo BSCC 2,50 x 2,50 m alt. 2,50 a 5,00 m</v>
          </cell>
          <cell r="C667" t="str">
            <v>m</v>
          </cell>
          <cell r="D667">
            <v>1846.66</v>
          </cell>
          <cell r="E667">
            <v>441.35</v>
          </cell>
          <cell r="F667">
            <v>2288.0100000000002</v>
          </cell>
        </row>
        <row r="668">
          <cell r="A668" t="str">
            <v>2 S 04 200 12</v>
          </cell>
          <cell r="B668" t="str">
            <v>Corpo BSCC 3,00 x 3,00 m alt. 2,50 a 5,00 m</v>
          </cell>
          <cell r="C668" t="str">
            <v>m</v>
          </cell>
          <cell r="D668">
            <v>2622.03</v>
          </cell>
          <cell r="E668">
            <v>626.66999999999996</v>
          </cell>
          <cell r="F668">
            <v>3248.7000000000003</v>
          </cell>
        </row>
        <row r="669">
          <cell r="A669" t="str">
            <v>2 S 04 200 13</v>
          </cell>
          <cell r="B669" t="str">
            <v>Corpo BSCC 1,50 x 1,50 m alt. 5,00 a 7,50 m</v>
          </cell>
          <cell r="C669" t="str">
            <v>m</v>
          </cell>
          <cell r="D669">
            <v>933.2</v>
          </cell>
          <cell r="E669">
            <v>223.03</v>
          </cell>
          <cell r="F669">
            <v>1156.23</v>
          </cell>
        </row>
        <row r="670">
          <cell r="A670" t="str">
            <v>2 S 04 200 14</v>
          </cell>
          <cell r="B670" t="str">
            <v>Corpo BSCC 2,00 x 2,00 m alt. 5,00 a 7,50 m</v>
          </cell>
          <cell r="C670" t="str">
            <v>m</v>
          </cell>
          <cell r="D670">
            <v>1411.48</v>
          </cell>
          <cell r="E670">
            <v>337.34</v>
          </cell>
          <cell r="F670">
            <v>1748.82</v>
          </cell>
        </row>
        <row r="671">
          <cell r="A671" t="str">
            <v>2 S 04 200 15</v>
          </cell>
          <cell r="B671" t="str">
            <v>Corpo BSCC 2,50 x 2,50 m alt. 5,00 a 7,50 m</v>
          </cell>
          <cell r="C671" t="str">
            <v>m</v>
          </cell>
          <cell r="D671">
            <v>2053.92</v>
          </cell>
          <cell r="E671">
            <v>490.89</v>
          </cell>
          <cell r="F671">
            <v>2544.81</v>
          </cell>
        </row>
        <row r="672">
          <cell r="A672" t="str">
            <v>2 S 04 200 16</v>
          </cell>
          <cell r="B672" t="str">
            <v>Corpo BSCC 3,00 x 3,00 m alt. 5,00 a 7,50 m</v>
          </cell>
          <cell r="C672" t="str">
            <v>m</v>
          </cell>
          <cell r="D672">
            <v>2913.05</v>
          </cell>
          <cell r="E672">
            <v>696.22</v>
          </cell>
          <cell r="F672">
            <v>3609.2700000000004</v>
          </cell>
        </row>
        <row r="673">
          <cell r="A673" t="str">
            <v>2 S 04 200 17</v>
          </cell>
          <cell r="B673" t="str">
            <v>Corpo BSCC 1,50 x 1,50 m alt. 7,50 a 10,00 m</v>
          </cell>
          <cell r="C673" t="str">
            <v>m</v>
          </cell>
          <cell r="D673">
            <v>1065.27</v>
          </cell>
          <cell r="E673">
            <v>254.6</v>
          </cell>
          <cell r="F673">
            <v>1319.87</v>
          </cell>
        </row>
        <row r="674">
          <cell r="A674" t="str">
            <v>2 S 04 200 18</v>
          </cell>
          <cell r="B674" t="str">
            <v>Corpo BSCC 2,00 x 2,00 m alt. 7,50 a 10,00 m</v>
          </cell>
          <cell r="C674" t="str">
            <v>m</v>
          </cell>
          <cell r="D674">
            <v>1580.13</v>
          </cell>
          <cell r="E674">
            <v>377.65</v>
          </cell>
          <cell r="F674">
            <v>1957.7800000000002</v>
          </cell>
        </row>
        <row r="675">
          <cell r="A675" t="str">
            <v>2 S 04 200 19</v>
          </cell>
          <cell r="B675" t="str">
            <v>Corpo BSCC 2,50 x 2,50 m alt. 7,50 a 10,00 m</v>
          </cell>
          <cell r="C675" t="str">
            <v>m</v>
          </cell>
          <cell r="D675">
            <v>2288.64</v>
          </cell>
          <cell r="E675">
            <v>546.98</v>
          </cell>
          <cell r="F675">
            <v>2835.62</v>
          </cell>
        </row>
        <row r="676">
          <cell r="A676" t="str">
            <v>2 S 04 200 20</v>
          </cell>
          <cell r="B676" t="str">
            <v>Corpo BSCC 3,00 x 3,00 m alt. 7,50 a 10,00 m</v>
          </cell>
          <cell r="C676" t="str">
            <v>m</v>
          </cell>
          <cell r="D676">
            <v>3192.34</v>
          </cell>
          <cell r="E676">
            <v>762.97</v>
          </cell>
          <cell r="F676">
            <v>3955.3100000000004</v>
          </cell>
        </row>
        <row r="677">
          <cell r="A677" t="str">
            <v>2 S 04 200 21</v>
          </cell>
          <cell r="B677" t="str">
            <v>Corpo BSCC 1,50 x 1,50 m alt. 10,00 a 12,50 m</v>
          </cell>
          <cell r="C677" t="str">
            <v>m</v>
          </cell>
          <cell r="D677">
            <v>1114.77</v>
          </cell>
          <cell r="E677">
            <v>266.43</v>
          </cell>
          <cell r="F677">
            <v>1381.2</v>
          </cell>
        </row>
        <row r="678">
          <cell r="A678" t="str">
            <v>2 S 04 200 22</v>
          </cell>
          <cell r="B678" t="str">
            <v>Corpo BSCC 2,00 x 2,00 m alt. 10,00 a 12,50 m</v>
          </cell>
          <cell r="C678" t="str">
            <v>m</v>
          </cell>
          <cell r="D678">
            <v>1737.16</v>
          </cell>
          <cell r="E678">
            <v>415.18</v>
          </cell>
          <cell r="F678">
            <v>2152.34</v>
          </cell>
        </row>
        <row r="679">
          <cell r="A679" t="str">
            <v>2 S 04 200 23</v>
          </cell>
          <cell r="B679" t="str">
            <v>Corpo BSCC 2,50 x 2,50 m alt. 10,00 a 12,50 m</v>
          </cell>
          <cell r="C679" t="str">
            <v>m</v>
          </cell>
          <cell r="D679">
            <v>2502.0500000000002</v>
          </cell>
          <cell r="E679">
            <v>597.99</v>
          </cell>
          <cell r="F679">
            <v>3100.04</v>
          </cell>
        </row>
        <row r="680">
          <cell r="A680" t="str">
            <v>2 S 04 200 24</v>
          </cell>
          <cell r="B680" t="str">
            <v>Corpo BSCC 3,00 a 3,00 m alt. 10,00 a 12,50 m</v>
          </cell>
          <cell r="C680" t="str">
            <v>m</v>
          </cell>
          <cell r="D680">
            <v>3502.79</v>
          </cell>
          <cell r="E680">
            <v>837.17</v>
          </cell>
          <cell r="F680">
            <v>4339.96</v>
          </cell>
        </row>
        <row r="681">
          <cell r="A681" t="str">
            <v>2 S 04 200 25</v>
          </cell>
          <cell r="B681" t="str">
            <v>Corpo BSCC 1,50 x 1,50 m alt. 12,50 a 15,00 m</v>
          </cell>
          <cell r="C681" t="str">
            <v>m</v>
          </cell>
          <cell r="D681">
            <v>1175.95</v>
          </cell>
          <cell r="E681">
            <v>281.05</v>
          </cell>
          <cell r="F681">
            <v>1457</v>
          </cell>
        </row>
        <row r="682">
          <cell r="A682" t="str">
            <v>2 S 04 200 26</v>
          </cell>
          <cell r="B682" t="str">
            <v>Corpo BSCC 2,00 a 2,00 m alt. 12,50 a 15,00 m</v>
          </cell>
          <cell r="C682" t="str">
            <v>m</v>
          </cell>
          <cell r="D682">
            <v>1882.11</v>
          </cell>
          <cell r="E682">
            <v>449.82</v>
          </cell>
          <cell r="F682">
            <v>2331.9299999999998</v>
          </cell>
        </row>
        <row r="683">
          <cell r="A683" t="str">
            <v>2 S 04 200 27</v>
          </cell>
          <cell r="B683" t="str">
            <v>Corpo BSCC 2,50 x 2,50 m alt. 12,50 a 15,00 m</v>
          </cell>
          <cell r="C683" t="str">
            <v>m</v>
          </cell>
          <cell r="D683">
            <v>2829.47</v>
          </cell>
          <cell r="E683">
            <v>676.24</v>
          </cell>
          <cell r="F683">
            <v>3505.71</v>
          </cell>
        </row>
        <row r="684">
          <cell r="A684" t="str">
            <v>2 S 04 200 28</v>
          </cell>
          <cell r="B684" t="str">
            <v>Corpo BSCC 3,00 x 3,00 m alt. 12,50 a 15,00 m</v>
          </cell>
          <cell r="C684" t="str">
            <v>m</v>
          </cell>
          <cell r="D684">
            <v>3777.98</v>
          </cell>
          <cell r="E684">
            <v>902.94</v>
          </cell>
          <cell r="F684">
            <v>4680.92</v>
          </cell>
        </row>
        <row r="685">
          <cell r="A685" t="str">
            <v>2 S 04 200 51</v>
          </cell>
          <cell r="B685" t="str">
            <v>Corpo BSCC 1,50 x 1,50 m alt. 0 a 1,00 m AC/BC</v>
          </cell>
          <cell r="C685" t="str">
            <v>und</v>
          </cell>
          <cell r="D685">
            <v>832.65</v>
          </cell>
          <cell r="E685">
            <v>199</v>
          </cell>
          <cell r="F685">
            <v>1031.6500000000001</v>
          </cell>
        </row>
        <row r="686">
          <cell r="A686" t="str">
            <v>2 S 04 200 52</v>
          </cell>
          <cell r="B686" t="str">
            <v>Corpo BSCC 2,00 x 2,00 m alt. 0 a 1,00 m AC/BC</v>
          </cell>
          <cell r="C686" t="str">
            <v>und</v>
          </cell>
          <cell r="D686">
            <v>1205.45</v>
          </cell>
          <cell r="E686">
            <v>288.10000000000002</v>
          </cell>
          <cell r="F686">
            <v>1493.5500000000002</v>
          </cell>
        </row>
        <row r="687">
          <cell r="A687" t="str">
            <v>2 S 04 200 53</v>
          </cell>
          <cell r="B687" t="str">
            <v>Corpo BSCC 2,50 x 2,50 m alt. 0 a 1,00 m AC/BC</v>
          </cell>
          <cell r="C687" t="str">
            <v>m</v>
          </cell>
          <cell r="D687">
            <v>1694.07</v>
          </cell>
          <cell r="E687">
            <v>404.88</v>
          </cell>
          <cell r="F687">
            <v>2098.9499999999998</v>
          </cell>
        </row>
        <row r="688">
          <cell r="A688" t="str">
            <v>2 S 04 200 54</v>
          </cell>
          <cell r="B688" t="str">
            <v>Corpo BSCC 3,00 x 3,00 m alt. 0 a 1,00 m AC/BC</v>
          </cell>
          <cell r="C688" t="str">
            <v>m</v>
          </cell>
          <cell r="D688">
            <v>2208.09</v>
          </cell>
          <cell r="E688">
            <v>527.73</v>
          </cell>
          <cell r="F688">
            <v>2735.82</v>
          </cell>
        </row>
        <row r="689">
          <cell r="A689" t="str">
            <v>2 S 04 200 55</v>
          </cell>
          <cell r="B689" t="str">
            <v>Corpo BSCC 1,50 x 1,50 m alt. 1,00 a 2,50 m AC/BC</v>
          </cell>
          <cell r="C689" t="str">
            <v>m</v>
          </cell>
          <cell r="D689">
            <v>738.34</v>
          </cell>
          <cell r="E689">
            <v>176.46</v>
          </cell>
          <cell r="F689">
            <v>914.80000000000007</v>
          </cell>
        </row>
        <row r="690">
          <cell r="A690" t="str">
            <v>2 S 04 200 56</v>
          </cell>
          <cell r="B690" t="str">
            <v>Corpo BSCC 2,00 x 2,00 m alt. 1,00 a 2,50 m AC/BC</v>
          </cell>
          <cell r="C690" t="str">
            <v>m</v>
          </cell>
          <cell r="D690">
            <v>1062.3599999999999</v>
          </cell>
          <cell r="E690">
            <v>253.9</v>
          </cell>
          <cell r="F690">
            <v>1316.26</v>
          </cell>
        </row>
        <row r="691">
          <cell r="A691" t="str">
            <v>2 S 04 200 57</v>
          </cell>
          <cell r="B691" t="str">
            <v>Corpo BSCC 2,50 x 2,50 m alt. 1,00 a 2,50 m AC/BC</v>
          </cell>
          <cell r="C691" t="str">
            <v>m</v>
          </cell>
          <cell r="D691">
            <v>1588.59</v>
          </cell>
          <cell r="E691">
            <v>379.67</v>
          </cell>
          <cell r="F691">
            <v>1968.26</v>
          </cell>
        </row>
        <row r="692">
          <cell r="A692" t="str">
            <v>2 S 04 200 58</v>
          </cell>
          <cell r="B692" t="str">
            <v>Corpo BSCC 3,00 x 3,00 m alt. 1,00 a 2,50 m AC/BC</v>
          </cell>
          <cell r="C692" t="str">
            <v>m</v>
          </cell>
          <cell r="D692">
            <v>2151.25</v>
          </cell>
          <cell r="E692">
            <v>514.15</v>
          </cell>
          <cell r="F692">
            <v>2665.4</v>
          </cell>
        </row>
        <row r="693">
          <cell r="A693" t="str">
            <v>2 S 04 200 59</v>
          </cell>
          <cell r="B693" t="str">
            <v>Corpo BSCC 1,50 x 1,50 m alt. 2,50 a 5,00 m AC/BC</v>
          </cell>
          <cell r="C693" t="str">
            <v>m</v>
          </cell>
          <cell r="D693">
            <v>815.02</v>
          </cell>
          <cell r="E693">
            <v>194.79</v>
          </cell>
          <cell r="F693">
            <v>1009.81</v>
          </cell>
        </row>
        <row r="694">
          <cell r="A694" t="str">
            <v>2 S 04 200 60</v>
          </cell>
          <cell r="B694" t="str">
            <v>Corpo BSCC 2,00 x 2,00 m alt. 2,50 a 5,00 m AC/BC</v>
          </cell>
          <cell r="C694" t="str">
            <v>m</v>
          </cell>
          <cell r="D694">
            <v>1249.07</v>
          </cell>
          <cell r="E694">
            <v>298.52999999999997</v>
          </cell>
          <cell r="F694">
            <v>1547.6</v>
          </cell>
        </row>
        <row r="695">
          <cell r="A695" t="str">
            <v>2 S 04 200 61</v>
          </cell>
          <cell r="B695" t="str">
            <v>Corpo BSCC 2,50 x 2,50 m alt. 2,50 a 5,00 m AC/BC</v>
          </cell>
          <cell r="C695" t="str">
            <v>m</v>
          </cell>
          <cell r="D695">
            <v>1865.09</v>
          </cell>
          <cell r="E695">
            <v>445.76</v>
          </cell>
          <cell r="F695">
            <v>2310.85</v>
          </cell>
        </row>
        <row r="696">
          <cell r="A696" t="str">
            <v>2 S 04 200 62</v>
          </cell>
          <cell r="B696" t="str">
            <v>Corpo BSCC 3,00 x 3,00 m alt. 2,50 a 5,00 m AC/BC</v>
          </cell>
          <cell r="C696" t="str">
            <v>m</v>
          </cell>
          <cell r="D696">
            <v>2653.92</v>
          </cell>
          <cell r="E696">
            <v>634.29</v>
          </cell>
          <cell r="F696">
            <v>3288.21</v>
          </cell>
        </row>
        <row r="697">
          <cell r="A697" t="str">
            <v>2 S 04 200 63</v>
          </cell>
          <cell r="B697" t="str">
            <v>Corpo BSCC 1,50 x 1,50 m alt. 5,00 a 7,50 m AC/BC</v>
          </cell>
          <cell r="C697" t="str">
            <v>m</v>
          </cell>
          <cell r="D697">
            <v>942.26</v>
          </cell>
          <cell r="E697">
            <v>225.2</v>
          </cell>
          <cell r="F697">
            <v>1167.46</v>
          </cell>
        </row>
        <row r="698">
          <cell r="A698" t="str">
            <v>2 S 04 200 64</v>
          </cell>
          <cell r="B698" t="str">
            <v>Corpo BSCC 2,00 x 2,00 m alt. 5,00 a 7,50 m AC/BC</v>
          </cell>
          <cell r="C698" t="str">
            <v>m</v>
          </cell>
          <cell r="D698">
            <v>1426.58</v>
          </cell>
          <cell r="E698">
            <v>340.95</v>
          </cell>
          <cell r="F698">
            <v>1767.53</v>
          </cell>
        </row>
        <row r="699">
          <cell r="A699" t="str">
            <v>2 S 04 200 65</v>
          </cell>
          <cell r="B699" t="str">
            <v>Corpo BSCC 2,50 x 2,50 m alt. 5,00 a 7,50 m AC/BC</v>
          </cell>
          <cell r="C699" t="str">
            <v>m</v>
          </cell>
          <cell r="D699">
            <v>2076.44</v>
          </cell>
          <cell r="E699">
            <v>496.27</v>
          </cell>
          <cell r="F699">
            <v>2572.71</v>
          </cell>
        </row>
        <row r="700">
          <cell r="A700" t="str">
            <v>2 S 04 200 66</v>
          </cell>
          <cell r="B700" t="str">
            <v>Corpo BSCC 3,00 x 3,00 m alt. 5,00 a 7,50 m AC/BC</v>
          </cell>
          <cell r="C700" t="str">
            <v>m</v>
          </cell>
          <cell r="D700">
            <v>2944.94</v>
          </cell>
          <cell r="E700">
            <v>703.84</v>
          </cell>
          <cell r="F700">
            <v>3648.78</v>
          </cell>
        </row>
        <row r="701">
          <cell r="A701" t="str">
            <v>2 S 04 200 67</v>
          </cell>
          <cell r="B701" t="str">
            <v>Corpo BSCC 1,50 x 1,50 m alt. 7,50 a 10,00 m AC/BC</v>
          </cell>
          <cell r="C701" t="str">
            <v>m</v>
          </cell>
          <cell r="D701">
            <v>1077.1099999999999</v>
          </cell>
          <cell r="E701">
            <v>257.43</v>
          </cell>
          <cell r="F701">
            <v>1334.54</v>
          </cell>
        </row>
        <row r="702">
          <cell r="A702" t="str">
            <v>2 S 04 200 68</v>
          </cell>
          <cell r="B702" t="str">
            <v>Corpo BSCC 2,00 x 2,00 m alt. 7,50 a 10,00 m AC/BC</v>
          </cell>
          <cell r="C702" t="str">
            <v>m</v>
          </cell>
          <cell r="D702">
            <v>1598.63</v>
          </cell>
          <cell r="E702">
            <v>382.07</v>
          </cell>
          <cell r="F702">
            <v>1980.7</v>
          </cell>
        </row>
        <row r="703">
          <cell r="A703" t="str">
            <v>2 S 04 200 69</v>
          </cell>
          <cell r="B703" t="str">
            <v>Corpo BSCC 2,50 x 2,50 m alt. 7,50 a 10,00 m AC/BC</v>
          </cell>
          <cell r="C703" t="str">
            <v>m</v>
          </cell>
          <cell r="D703">
            <v>2311.16</v>
          </cell>
          <cell r="E703">
            <v>552.37</v>
          </cell>
          <cell r="F703">
            <v>2863.5299999999997</v>
          </cell>
        </row>
        <row r="704">
          <cell r="A704" t="str">
            <v>2 S 04 200 70</v>
          </cell>
          <cell r="B704" t="str">
            <v>Corpo BSCC 3,00 x 3,00 m alt. 7,50 a 10,00 m AC/BC</v>
          </cell>
          <cell r="C704" t="str">
            <v>m</v>
          </cell>
          <cell r="D704">
            <v>3229.27</v>
          </cell>
          <cell r="E704">
            <v>771.8</v>
          </cell>
          <cell r="F704">
            <v>4001.0699999999997</v>
          </cell>
        </row>
        <row r="705">
          <cell r="A705" t="str">
            <v>2 S 04 200 71</v>
          </cell>
          <cell r="B705" t="str">
            <v>Corpo BSCC 1,50 x 1,50 m alt. 10,00 a 12,50 m AC/BC</v>
          </cell>
          <cell r="C705" t="str">
            <v>m</v>
          </cell>
          <cell r="D705">
            <v>1126.6099999999999</v>
          </cell>
          <cell r="E705">
            <v>269.26</v>
          </cell>
          <cell r="F705">
            <v>1395.87</v>
          </cell>
        </row>
        <row r="706">
          <cell r="A706" t="str">
            <v>2 S 04 200 72</v>
          </cell>
          <cell r="B706" t="str">
            <v>Corpo BSCC 2,00 x 2,00 m alt. 10,00 a 12,50 m AC/BC</v>
          </cell>
          <cell r="C706" t="str">
            <v>m</v>
          </cell>
          <cell r="D706">
            <v>1755.66</v>
          </cell>
          <cell r="E706">
            <v>419.6</v>
          </cell>
          <cell r="F706">
            <v>2175.2600000000002</v>
          </cell>
        </row>
        <row r="707">
          <cell r="A707" t="str">
            <v>2 S 04 200 73</v>
          </cell>
          <cell r="B707" t="str">
            <v>Corpo BSCC 2,50 x 2,50 m alt. 10,00 a 12,50 m AC/BC</v>
          </cell>
          <cell r="C707" t="str">
            <v>m</v>
          </cell>
          <cell r="D707">
            <v>2529.27</v>
          </cell>
          <cell r="E707">
            <v>604.5</v>
          </cell>
          <cell r="F707">
            <v>3133.77</v>
          </cell>
        </row>
        <row r="708">
          <cell r="A708" t="str">
            <v>2 S 04 200 74</v>
          </cell>
          <cell r="B708" t="str">
            <v>Corpo BSCC 3,00 a 3,00 m alt. 10,00 a 12,50 m AC/BC</v>
          </cell>
          <cell r="C708" t="str">
            <v>m</v>
          </cell>
          <cell r="D708">
            <v>3539.72</v>
          </cell>
          <cell r="E708">
            <v>845.99</v>
          </cell>
          <cell r="F708">
            <v>4385.71</v>
          </cell>
        </row>
        <row r="709">
          <cell r="A709" t="str">
            <v>2 S 04 200 75</v>
          </cell>
          <cell r="B709" t="str">
            <v>Corpo BSCC 1,50 x 1,50 m alt. 12,50 a 15,00 m AC/BC</v>
          </cell>
          <cell r="C709" t="str">
            <v>m</v>
          </cell>
          <cell r="D709">
            <v>1187.8</v>
          </cell>
          <cell r="E709">
            <v>283.88</v>
          </cell>
          <cell r="F709">
            <v>1471.6799999999998</v>
          </cell>
        </row>
        <row r="710">
          <cell r="A710" t="str">
            <v>2 S 04 200 76</v>
          </cell>
          <cell r="B710" t="str">
            <v>Corpo BSCC 2,00 a 2,00 m alt. 12,50 a 15,00 m AC/BC</v>
          </cell>
          <cell r="C710" t="str">
            <v>m</v>
          </cell>
          <cell r="D710">
            <v>1900.61</v>
          </cell>
          <cell r="E710">
            <v>454.25</v>
          </cell>
          <cell r="F710">
            <v>2354.8599999999997</v>
          </cell>
        </row>
        <row r="711">
          <cell r="A711" t="str">
            <v>2 S 04 200 77</v>
          </cell>
          <cell r="B711" t="str">
            <v>Corpo BSCC 2,50 x 2,50 m alt. 12,50 a 15,00 m AC/BC</v>
          </cell>
          <cell r="C711" t="str">
            <v>m</v>
          </cell>
          <cell r="D711">
            <v>2861.11</v>
          </cell>
          <cell r="E711">
            <v>683.81</v>
          </cell>
          <cell r="F711">
            <v>3544.92</v>
          </cell>
        </row>
        <row r="712">
          <cell r="A712" t="str">
            <v>2 S 04 200 78</v>
          </cell>
          <cell r="B712" t="str">
            <v>Corpo BSCC 3,00 x 3,00 m alt. 12,50 a 15,00 m AC/BC</v>
          </cell>
          <cell r="C712" t="str">
            <v>m</v>
          </cell>
          <cell r="D712">
            <v>3820.42</v>
          </cell>
          <cell r="E712">
            <v>913.08</v>
          </cell>
          <cell r="F712">
            <v>4733.5</v>
          </cell>
        </row>
        <row r="713">
          <cell r="A713" t="str">
            <v>2 S 04 201 01</v>
          </cell>
          <cell r="B713" t="str">
            <v>Boca BSCC 1,50 x 1,50 m normal</v>
          </cell>
          <cell r="C713" t="str">
            <v>und</v>
          </cell>
          <cell r="D713">
            <v>4735.66</v>
          </cell>
          <cell r="E713">
            <v>1131.82</v>
          </cell>
          <cell r="F713">
            <v>5867.48</v>
          </cell>
        </row>
        <row r="714">
          <cell r="A714" t="str">
            <v>2 S 04 201 02</v>
          </cell>
          <cell r="B714" t="str">
            <v>Boca BSCC 2,00 x 2,00 m normal</v>
          </cell>
          <cell r="C714" t="str">
            <v>und</v>
          </cell>
          <cell r="D714">
            <v>7419.05</v>
          </cell>
          <cell r="E714">
            <v>1773.15</v>
          </cell>
          <cell r="F714">
            <v>9192.2000000000007</v>
          </cell>
        </row>
        <row r="715">
          <cell r="A715" t="str">
            <v>2 S 04 201 03</v>
          </cell>
          <cell r="B715" t="str">
            <v>Boca BSCC 2,50 x 2,50 m normal</v>
          </cell>
          <cell r="C715" t="str">
            <v>und</v>
          </cell>
          <cell r="D715">
            <v>10016.870000000001</v>
          </cell>
          <cell r="E715">
            <v>2394.0300000000002</v>
          </cell>
          <cell r="F715">
            <v>12410.900000000001</v>
          </cell>
        </row>
        <row r="716">
          <cell r="A716" t="str">
            <v>2 S 04 201 04</v>
          </cell>
          <cell r="B716" t="str">
            <v>Boca BSCC 3,00 x 3,00 m normal</v>
          </cell>
          <cell r="C716" t="str">
            <v>und</v>
          </cell>
          <cell r="D716">
            <v>14342.06</v>
          </cell>
          <cell r="E716">
            <v>3427.75</v>
          </cell>
          <cell r="F716">
            <v>17769.809999999998</v>
          </cell>
        </row>
        <row r="717">
          <cell r="A717" t="str">
            <v>2 S 04 201 05</v>
          </cell>
          <cell r="B717" t="str">
            <v>Boca BSCC 1,50 x 1,50 m - esc.=15</v>
          </cell>
          <cell r="C717" t="str">
            <v>und</v>
          </cell>
          <cell r="D717">
            <v>4873.1899999999996</v>
          </cell>
          <cell r="E717">
            <v>1164.69</v>
          </cell>
          <cell r="F717">
            <v>6037.8799999999992</v>
          </cell>
        </row>
        <row r="718">
          <cell r="A718" t="str">
            <v>2 S 04 201 06</v>
          </cell>
          <cell r="B718" t="str">
            <v>Boca BSCC 2,00 x 2,00 m - esc.=15</v>
          </cell>
          <cell r="C718" t="str">
            <v>und</v>
          </cell>
          <cell r="D718">
            <v>7585.93</v>
          </cell>
          <cell r="E718">
            <v>1813.04</v>
          </cell>
          <cell r="F718">
            <v>9398.9700000000012</v>
          </cell>
        </row>
        <row r="719">
          <cell r="A719" t="str">
            <v>2 S 04 201 07</v>
          </cell>
          <cell r="B719" t="str">
            <v>Boca BSCC 2,50 x 2,50 m - esc.=15</v>
          </cell>
          <cell r="C719" t="str">
            <v>und</v>
          </cell>
          <cell r="D719">
            <v>10626.31</v>
          </cell>
          <cell r="E719">
            <v>2539.69</v>
          </cell>
          <cell r="F719">
            <v>13166</v>
          </cell>
        </row>
        <row r="720">
          <cell r="A720" t="str">
            <v>2 S 04 201 08</v>
          </cell>
          <cell r="B720" t="str">
            <v>Boca BSCC 3,00 x 3,00 m - esc.=15</v>
          </cell>
          <cell r="C720" t="str">
            <v>und</v>
          </cell>
          <cell r="D720">
            <v>15135.71</v>
          </cell>
          <cell r="E720">
            <v>3617.43</v>
          </cell>
          <cell r="F720">
            <v>18753.14</v>
          </cell>
        </row>
        <row r="721">
          <cell r="A721" t="str">
            <v>2 S 04 201 09</v>
          </cell>
          <cell r="B721" t="str">
            <v>Boca BSCC 1,50 x 1,50 m - esc.=30</v>
          </cell>
          <cell r="C721" t="str">
            <v>und</v>
          </cell>
          <cell r="D721">
            <v>5282.08</v>
          </cell>
          <cell r="E721">
            <v>1262.42</v>
          </cell>
          <cell r="F721">
            <v>6544.5</v>
          </cell>
        </row>
        <row r="722">
          <cell r="A722" t="str">
            <v>2 S 04 201 10</v>
          </cell>
          <cell r="B722" t="str">
            <v>Boca BSCC 2,00 x 2,00 m - esc.=30</v>
          </cell>
          <cell r="C722" t="str">
            <v>und</v>
          </cell>
          <cell r="D722">
            <v>8225.34</v>
          </cell>
          <cell r="E722">
            <v>1965.86</v>
          </cell>
          <cell r="F722">
            <v>10191.200000000001</v>
          </cell>
        </row>
        <row r="723">
          <cell r="A723" t="str">
            <v>2 S 04 201 11</v>
          </cell>
          <cell r="B723" t="str">
            <v>Boca BSCC 2,50 x 2,50 m - esc.=30</v>
          </cell>
          <cell r="C723" t="str">
            <v>und</v>
          </cell>
          <cell r="D723">
            <v>11849.34</v>
          </cell>
          <cell r="E723">
            <v>2831.99</v>
          </cell>
          <cell r="F723">
            <v>14681.33</v>
          </cell>
        </row>
        <row r="724">
          <cell r="A724" t="str">
            <v>2 S 04 201 12</v>
          </cell>
          <cell r="B724" t="str">
            <v>Boca BSCC 3,00 x 3,00 m =esc.=30</v>
          </cell>
          <cell r="C724" t="str">
            <v>und</v>
          </cell>
          <cell r="D724">
            <v>16668.66</v>
          </cell>
          <cell r="E724">
            <v>3983.81</v>
          </cell>
          <cell r="F724">
            <v>20652.47</v>
          </cell>
        </row>
        <row r="725">
          <cell r="A725" t="str">
            <v>2 S 04 201 13</v>
          </cell>
          <cell r="B725" t="str">
            <v>Boca BSCC 1,50 x 1,50 m - esc.=45</v>
          </cell>
          <cell r="C725" t="str">
            <v>und</v>
          </cell>
          <cell r="D725">
            <v>6599.61</v>
          </cell>
          <cell r="E725">
            <v>1577.31</v>
          </cell>
          <cell r="F725">
            <v>8176.92</v>
          </cell>
        </row>
        <row r="726">
          <cell r="A726" t="str">
            <v>2 S 04 201 14</v>
          </cell>
          <cell r="B726" t="str">
            <v>Boca BSCC 2,00 x 2,00 m - esc.=45</v>
          </cell>
          <cell r="C726" t="str">
            <v>und</v>
          </cell>
          <cell r="D726">
            <v>10577.34</v>
          </cell>
          <cell r="E726">
            <v>2527.98</v>
          </cell>
          <cell r="F726">
            <v>13105.32</v>
          </cell>
        </row>
        <row r="727">
          <cell r="A727" t="str">
            <v>2 S 04 201 15</v>
          </cell>
          <cell r="B727" t="str">
            <v>Boca BSCC 2,50 x 2,50 m - esc.=45</v>
          </cell>
          <cell r="C727" t="str">
            <v>und</v>
          </cell>
          <cell r="D727">
            <v>15062.8</v>
          </cell>
          <cell r="E727">
            <v>3600.01</v>
          </cell>
          <cell r="F727">
            <v>18662.809999999998</v>
          </cell>
        </row>
        <row r="728">
          <cell r="A728" t="str">
            <v>2 S 04 201 16</v>
          </cell>
          <cell r="B728" t="str">
            <v>Boca BSCC 3,00 x 3,00 m - esc.=45</v>
          </cell>
          <cell r="C728" t="str">
            <v>und</v>
          </cell>
          <cell r="D728">
            <v>21129.54</v>
          </cell>
          <cell r="E728">
            <v>5049.96</v>
          </cell>
          <cell r="F728">
            <v>26179.5</v>
          </cell>
        </row>
        <row r="729">
          <cell r="A729" t="str">
            <v>2 S 04 201 51</v>
          </cell>
          <cell r="B729" t="str">
            <v>Boca BSCC 1,50 x 1,50 m normal AC/BC</v>
          </cell>
          <cell r="C729" t="str">
            <v>und</v>
          </cell>
          <cell r="D729">
            <v>4790.3599999999997</v>
          </cell>
          <cell r="E729">
            <v>1144.9000000000001</v>
          </cell>
          <cell r="F729">
            <v>5935.26</v>
          </cell>
        </row>
        <row r="730">
          <cell r="A730" t="str">
            <v>2 S 04 201 52</v>
          </cell>
          <cell r="B730" t="str">
            <v>Boca BSCC 2,00 x 2,00 m normal AC/BC</v>
          </cell>
          <cell r="C730" t="str">
            <v>und</v>
          </cell>
          <cell r="D730">
            <v>7505.89</v>
          </cell>
          <cell r="E730">
            <v>1793.91</v>
          </cell>
          <cell r="F730">
            <v>9299.8000000000011</v>
          </cell>
        </row>
        <row r="731">
          <cell r="A731" t="str">
            <v>2 S 04 201 53</v>
          </cell>
          <cell r="B731" t="str">
            <v>Boca BSCC 2,50 x 2,50 m normal AC/BC</v>
          </cell>
          <cell r="C731" t="str">
            <v>und</v>
          </cell>
          <cell r="D731">
            <v>10136.36</v>
          </cell>
          <cell r="E731">
            <v>2422.59</v>
          </cell>
          <cell r="F731">
            <v>12558.95</v>
          </cell>
        </row>
        <row r="732">
          <cell r="A732" t="str">
            <v>2 S 04 201 54</v>
          </cell>
          <cell r="B732" t="str">
            <v>Boca BSCC 3,00 x 3,00 m normal AC/BC</v>
          </cell>
          <cell r="C732" t="str">
            <v>und</v>
          </cell>
          <cell r="D732">
            <v>14514.81</v>
          </cell>
          <cell r="E732">
            <v>3469.04</v>
          </cell>
          <cell r="F732">
            <v>17983.849999999999</v>
          </cell>
        </row>
        <row r="733">
          <cell r="A733" t="str">
            <v>2 S 04 201 55</v>
          </cell>
          <cell r="B733" t="str">
            <v>Boca BSCC 1,50 x 1,50 m - esc.=15 AC/BC</v>
          </cell>
          <cell r="C733" t="str">
            <v>und</v>
          </cell>
          <cell r="D733">
            <v>4923.51</v>
          </cell>
          <cell r="E733">
            <v>1176.72</v>
          </cell>
          <cell r="F733">
            <v>6100.2300000000005</v>
          </cell>
        </row>
        <row r="734">
          <cell r="A734" t="str">
            <v>2 S 04 201 56</v>
          </cell>
          <cell r="B734" t="str">
            <v>Boca BSCC 2,00 x 2,00 m - esc.=15 AC/BC</v>
          </cell>
          <cell r="C734" t="str">
            <v>und</v>
          </cell>
          <cell r="D734">
            <v>7667.4</v>
          </cell>
          <cell r="E734">
            <v>1832.51</v>
          </cell>
          <cell r="F734">
            <v>9499.91</v>
          </cell>
        </row>
        <row r="735">
          <cell r="A735" t="str">
            <v>2 S 04 201 57</v>
          </cell>
          <cell r="B735" t="str">
            <v>Boca BSCC 2,50 x 2,50 m - esc.=15 AC/BC</v>
          </cell>
          <cell r="C735" t="str">
            <v>und</v>
          </cell>
          <cell r="D735">
            <v>10746.47</v>
          </cell>
          <cell r="E735">
            <v>2568.41</v>
          </cell>
          <cell r="F735">
            <v>13314.88</v>
          </cell>
        </row>
        <row r="736">
          <cell r="A736" t="str">
            <v>2 S 04 201 58</v>
          </cell>
          <cell r="B736" t="str">
            <v>Boca BSCC 3,00 x 3,00 m - esc.=15 AC/BC</v>
          </cell>
          <cell r="C736" t="str">
            <v>und</v>
          </cell>
          <cell r="D736">
            <v>15309.73</v>
          </cell>
          <cell r="E736">
            <v>3659.03</v>
          </cell>
          <cell r="F736">
            <v>18968.759999999998</v>
          </cell>
        </row>
        <row r="737">
          <cell r="A737" t="str">
            <v>2 S 04 201 59</v>
          </cell>
          <cell r="B737" t="str">
            <v>Boca BSCC 1,50 x 1,50 m - esc.=30 AC/BC</v>
          </cell>
          <cell r="C737" t="str">
            <v>und</v>
          </cell>
          <cell r="D737">
            <v>5340.09</v>
          </cell>
          <cell r="E737">
            <v>1276.28</v>
          </cell>
          <cell r="F737">
            <v>6616.37</v>
          </cell>
        </row>
        <row r="738">
          <cell r="A738" t="str">
            <v>2 S 04 201 60</v>
          </cell>
          <cell r="B738" t="str">
            <v>Boca BSCC 2,00 x 2,00 m - esc.=30 AC/BC</v>
          </cell>
          <cell r="C738" t="str">
            <v>und</v>
          </cell>
          <cell r="D738">
            <v>8316.68</v>
          </cell>
          <cell r="E738">
            <v>1987.69</v>
          </cell>
          <cell r="F738">
            <v>10304.370000000001</v>
          </cell>
        </row>
        <row r="739">
          <cell r="A739" t="str">
            <v>2 S 04 201 61</v>
          </cell>
          <cell r="B739" t="str">
            <v>Boca BSCC 2,50 x 2,50 m - esc.=30 AC/BC</v>
          </cell>
          <cell r="C739" t="str">
            <v>und</v>
          </cell>
          <cell r="D739">
            <v>11976.3</v>
          </cell>
          <cell r="E739">
            <v>2862.34</v>
          </cell>
          <cell r="F739">
            <v>14838.64</v>
          </cell>
        </row>
        <row r="740">
          <cell r="A740" t="str">
            <v>2 S 04 201 62</v>
          </cell>
          <cell r="B740" t="str">
            <v>Boca BSCC 3,00 x 3,00 m =esc.=30 AC/BC</v>
          </cell>
          <cell r="C740" t="str">
            <v>und</v>
          </cell>
          <cell r="D740">
            <v>16856.05</v>
          </cell>
          <cell r="E740">
            <v>4028.6</v>
          </cell>
          <cell r="F740">
            <v>20884.649999999998</v>
          </cell>
        </row>
        <row r="741">
          <cell r="A741" t="str">
            <v>2 S 04 201 63</v>
          </cell>
          <cell r="B741" t="str">
            <v>Boca BSCC 1,50 x 1,50 m - esc.=45 AC/BC</v>
          </cell>
          <cell r="C741" t="str">
            <v>und</v>
          </cell>
          <cell r="D741">
            <v>6666.9</v>
          </cell>
          <cell r="E741">
            <v>1593.39</v>
          </cell>
          <cell r="F741">
            <v>8260.2899999999991</v>
          </cell>
        </row>
        <row r="742">
          <cell r="A742" t="str">
            <v>2 S 04 201 64</v>
          </cell>
          <cell r="B742" t="str">
            <v>Boca BSCC 2,00 x 2,00 m - esc.=45 AC/BC</v>
          </cell>
          <cell r="C742" t="str">
            <v>und</v>
          </cell>
          <cell r="D742">
            <v>10690.35</v>
          </cell>
          <cell r="E742">
            <v>2554.9899999999998</v>
          </cell>
          <cell r="F742">
            <v>13245.34</v>
          </cell>
        </row>
        <row r="743">
          <cell r="A743" t="str">
            <v>2 S 04 201 65</v>
          </cell>
          <cell r="B743" t="str">
            <v>Boca BSCC 2,50 x 2,50 m - esc.=45 AC/BC</v>
          </cell>
          <cell r="C743" t="str">
            <v>und</v>
          </cell>
          <cell r="D743">
            <v>15218.47</v>
          </cell>
          <cell r="E743">
            <v>3637.21</v>
          </cell>
          <cell r="F743">
            <v>18855.68</v>
          </cell>
        </row>
        <row r="744">
          <cell r="A744" t="str">
            <v>2 S 04 201 66</v>
          </cell>
          <cell r="B744" t="str">
            <v>Boca BSCC 3,00 x 3,00 m - esc.=45 AC/BC</v>
          </cell>
          <cell r="C744" t="str">
            <v>und</v>
          </cell>
          <cell r="D744">
            <v>21356.42</v>
          </cell>
          <cell r="E744">
            <v>5104.18</v>
          </cell>
          <cell r="F744">
            <v>26460.6</v>
          </cell>
        </row>
        <row r="745">
          <cell r="A745" t="str">
            <v>2 S 04 210 01</v>
          </cell>
          <cell r="B745" t="str">
            <v>Corpo BDCC 1,50 x 1,50 m alt. 0 a 1,00 m</v>
          </cell>
          <cell r="C745" t="str">
            <v>m</v>
          </cell>
          <cell r="D745">
            <v>1422.85</v>
          </cell>
          <cell r="E745">
            <v>340.06</v>
          </cell>
          <cell r="F745">
            <v>1762.9099999999999</v>
          </cell>
        </row>
        <row r="746">
          <cell r="A746" t="str">
            <v>2 S 04 210 02</v>
          </cell>
          <cell r="B746" t="str">
            <v>Corpo BDCC 2,00 x 2,00 m alt. 0 a 1,00 m</v>
          </cell>
          <cell r="C746" t="str">
            <v>m</v>
          </cell>
          <cell r="D746">
            <v>2083.25</v>
          </cell>
          <cell r="E746">
            <v>497.9</v>
          </cell>
          <cell r="F746">
            <v>2581.15</v>
          </cell>
        </row>
        <row r="747">
          <cell r="A747" t="str">
            <v>2 S 04 210 03</v>
          </cell>
          <cell r="B747" t="str">
            <v>Corpo BDCC 2,50 x 2,50 m alt. 0 a 1,00 m</v>
          </cell>
          <cell r="C747" t="str">
            <v>m</v>
          </cell>
          <cell r="D747">
            <v>2619.94</v>
          </cell>
          <cell r="E747">
            <v>626.16999999999996</v>
          </cell>
          <cell r="F747">
            <v>3246.11</v>
          </cell>
        </row>
        <row r="748">
          <cell r="A748" t="str">
            <v>2 S 04 210 04</v>
          </cell>
          <cell r="B748" t="str">
            <v>Corpo BDCC 3,00 x 3,00 m alt. 0 a 1,00</v>
          </cell>
          <cell r="C748" t="str">
            <v>m</v>
          </cell>
          <cell r="D748">
            <v>3559.94</v>
          </cell>
          <cell r="E748">
            <v>850.83</v>
          </cell>
          <cell r="F748">
            <v>4410.7700000000004</v>
          </cell>
        </row>
        <row r="749">
          <cell r="A749" t="str">
            <v>2 S 04 210 05</v>
          </cell>
          <cell r="B749" t="str">
            <v>Corpo BDCC 1,50 x 1,50 m alt. 1,00 a 2,50 m</v>
          </cell>
          <cell r="C749" t="str">
            <v>m</v>
          </cell>
          <cell r="D749">
            <v>1226.69</v>
          </cell>
          <cell r="E749">
            <v>293.18</v>
          </cell>
          <cell r="F749">
            <v>1519.8700000000001</v>
          </cell>
        </row>
        <row r="750">
          <cell r="A750" t="str">
            <v>2 S 04 210 06</v>
          </cell>
          <cell r="B750" t="str">
            <v>Corpo BDCC 2,00 x 2,00 m alt. 1,00 a 2,50 m</v>
          </cell>
          <cell r="C750" t="str">
            <v>m</v>
          </cell>
          <cell r="D750">
            <v>1816.08</v>
          </cell>
          <cell r="E750">
            <v>434.04</v>
          </cell>
          <cell r="F750">
            <v>2250.12</v>
          </cell>
        </row>
        <row r="751">
          <cell r="A751" t="str">
            <v>2 S 04 210 07</v>
          </cell>
          <cell r="B751" t="str">
            <v>Corpo BDCC 2,50 x 2,50 m alt. 1,00 a 2,50 m</v>
          </cell>
          <cell r="C751" t="str">
            <v>m</v>
          </cell>
          <cell r="D751">
            <v>2459.37</v>
          </cell>
          <cell r="E751">
            <v>587.79</v>
          </cell>
          <cell r="F751">
            <v>3047.16</v>
          </cell>
        </row>
        <row r="752">
          <cell r="A752" t="str">
            <v>2 S 04 210 08</v>
          </cell>
          <cell r="B752" t="str">
            <v>Corpo BDCC 3,00 x 3,00 m alt. 1,00 a 2,50 m</v>
          </cell>
          <cell r="C752" t="str">
            <v>m</v>
          </cell>
          <cell r="D752">
            <v>3337.57</v>
          </cell>
          <cell r="E752">
            <v>797.68</v>
          </cell>
          <cell r="F752">
            <v>4135.25</v>
          </cell>
        </row>
        <row r="753">
          <cell r="A753" t="str">
            <v>2 S 04 210 09</v>
          </cell>
          <cell r="B753" t="str">
            <v>Corpo BDCC 1,50 x 1,50 m alt. 2,50 a 5,00 m</v>
          </cell>
          <cell r="C753" t="str">
            <v>m</v>
          </cell>
          <cell r="D753">
            <v>1322.57</v>
          </cell>
          <cell r="E753">
            <v>316.08999999999997</v>
          </cell>
          <cell r="F753">
            <v>1638.6599999999999</v>
          </cell>
        </row>
        <row r="754">
          <cell r="A754" t="str">
            <v>2 S 04 210 10</v>
          </cell>
          <cell r="B754" t="str">
            <v>Corpo BDCC 2,00 x 2,00 m alt. 2,50 a 5,00 m</v>
          </cell>
          <cell r="C754" t="str">
            <v>m</v>
          </cell>
          <cell r="D754">
            <v>2093.6</v>
          </cell>
          <cell r="E754">
            <v>500.37</v>
          </cell>
          <cell r="F754">
            <v>2593.9699999999998</v>
          </cell>
        </row>
        <row r="755">
          <cell r="A755" t="str">
            <v>2 S 04 210 11</v>
          </cell>
          <cell r="B755" t="str">
            <v>Corpo BDCC 2,50 x 2,50 m alt. 2,50 a 5,00 m</v>
          </cell>
          <cell r="C755" t="str">
            <v>m</v>
          </cell>
          <cell r="D755">
            <v>2863.28</v>
          </cell>
          <cell r="E755">
            <v>684.32</v>
          </cell>
          <cell r="F755">
            <v>3547.6000000000004</v>
          </cell>
        </row>
        <row r="756">
          <cell r="A756" t="str">
            <v>2 S 04 210 12</v>
          </cell>
          <cell r="B756" t="str">
            <v>Corpo BDCC 3,00 x 3,00 m alt. 2,50 a 5,00 m</v>
          </cell>
          <cell r="C756" t="str">
            <v>m</v>
          </cell>
          <cell r="D756">
            <v>3675.88</v>
          </cell>
          <cell r="E756">
            <v>878.54</v>
          </cell>
          <cell r="F756">
            <v>4554.42</v>
          </cell>
        </row>
        <row r="757">
          <cell r="A757" t="str">
            <v>2 S 04 210 13</v>
          </cell>
          <cell r="B757" t="str">
            <v>Corpo BDCC 1,50 x 1,50 m alt. 5,00 a 7,50 m</v>
          </cell>
          <cell r="C757" t="str">
            <v>m</v>
          </cell>
          <cell r="D757">
            <v>1532.5</v>
          </cell>
          <cell r="E757">
            <v>366.27</v>
          </cell>
          <cell r="F757">
            <v>1898.77</v>
          </cell>
        </row>
        <row r="758">
          <cell r="A758" t="str">
            <v>2 S 04 210 14</v>
          </cell>
          <cell r="B758" t="str">
            <v>Corpo BDCC 2,00 a 2,00 m alt. 5,00 a 7,50 m</v>
          </cell>
          <cell r="C758" t="str">
            <v>m</v>
          </cell>
          <cell r="D758">
            <v>2403.56</v>
          </cell>
          <cell r="E758">
            <v>574.45000000000005</v>
          </cell>
          <cell r="F758">
            <v>2978.01</v>
          </cell>
        </row>
        <row r="759">
          <cell r="A759" t="str">
            <v>2 S 04 210 15</v>
          </cell>
          <cell r="B759" t="str">
            <v>Corpo BDCC 2,50 x 2,50 m alt. 5,00 a 7,50 m</v>
          </cell>
          <cell r="C759" t="str">
            <v>m</v>
          </cell>
          <cell r="D759">
            <v>3311.58</v>
          </cell>
          <cell r="E759">
            <v>791.47</v>
          </cell>
          <cell r="F759">
            <v>4103.05</v>
          </cell>
        </row>
        <row r="760">
          <cell r="A760" t="str">
            <v>2 S 04 210 16</v>
          </cell>
          <cell r="B760" t="str">
            <v>Corpo BDCC 3,00 x 3,00 m alt. 5,00 a 7,50 m</v>
          </cell>
          <cell r="C760" t="str">
            <v>m</v>
          </cell>
          <cell r="D760">
            <v>4510.55</v>
          </cell>
          <cell r="E760">
            <v>1078.02</v>
          </cell>
          <cell r="F760">
            <v>5588.57</v>
          </cell>
        </row>
        <row r="761">
          <cell r="A761" t="str">
            <v>2 S 04 210 17</v>
          </cell>
          <cell r="B761" t="str">
            <v>Corpo BDCC 1,50 x 1,50 m alt. 7,50 a 10,00 m</v>
          </cell>
          <cell r="C761" t="str">
            <v>m</v>
          </cell>
          <cell r="D761">
            <v>1708.41</v>
          </cell>
          <cell r="E761">
            <v>408.31</v>
          </cell>
          <cell r="F761">
            <v>2116.7200000000003</v>
          </cell>
        </row>
        <row r="762">
          <cell r="A762" t="str">
            <v>2 S 04 210 18</v>
          </cell>
          <cell r="B762" t="str">
            <v>Corpo BDCC 2,00 x 2,00 m alt. 7,50 a 10,00 m</v>
          </cell>
          <cell r="C762" t="str">
            <v>m</v>
          </cell>
          <cell r="D762">
            <v>2799.77</v>
          </cell>
          <cell r="E762">
            <v>669.15</v>
          </cell>
          <cell r="F762">
            <v>3468.92</v>
          </cell>
        </row>
        <row r="763">
          <cell r="A763" t="str">
            <v>2 S 04 210 19</v>
          </cell>
          <cell r="B763" t="str">
            <v>Corpo BDCC 2,50 x 2,50 m alt. 7,50 a 10,00 m</v>
          </cell>
          <cell r="C763" t="str">
            <v>m</v>
          </cell>
          <cell r="D763">
            <v>3542.77</v>
          </cell>
          <cell r="E763">
            <v>846.72</v>
          </cell>
          <cell r="F763">
            <v>4389.49</v>
          </cell>
        </row>
        <row r="764">
          <cell r="A764" t="str">
            <v>2 S 04 210 20</v>
          </cell>
          <cell r="B764" t="str">
            <v>Corpo BDCC 3,00 x 3,00 m alt. 7,50 a 10,00 m</v>
          </cell>
          <cell r="C764" t="str">
            <v>m</v>
          </cell>
          <cell r="D764">
            <v>5020.8</v>
          </cell>
          <cell r="E764">
            <v>1199.97</v>
          </cell>
          <cell r="F764">
            <v>6220.77</v>
          </cell>
        </row>
        <row r="765">
          <cell r="A765" t="str">
            <v>2 S 04 210 21</v>
          </cell>
          <cell r="B765" t="str">
            <v>Corpo BDCC 1,50 x 1,50 m alt. 10,00 a 12,50 m</v>
          </cell>
          <cell r="C765" t="str">
            <v>m</v>
          </cell>
          <cell r="D765">
            <v>1899.04</v>
          </cell>
          <cell r="E765">
            <v>453.87</v>
          </cell>
          <cell r="F765">
            <v>2352.91</v>
          </cell>
        </row>
        <row r="766">
          <cell r="A766" t="str">
            <v>2 S 04 210 22</v>
          </cell>
          <cell r="B766" t="str">
            <v>Corpo BDCC 2,00 x 2,00 m alt. 10,00 a 12,50 m</v>
          </cell>
          <cell r="C766" t="str">
            <v>m</v>
          </cell>
          <cell r="D766">
            <v>3036.43</v>
          </cell>
          <cell r="E766">
            <v>725.71</v>
          </cell>
          <cell r="F766">
            <v>3762.14</v>
          </cell>
        </row>
        <row r="767">
          <cell r="A767" t="str">
            <v>2 S 04 210 23</v>
          </cell>
          <cell r="B767" t="str">
            <v>Corpo BDCC 2,50 x 2,50 m alt. 10,00 a 12,50 m</v>
          </cell>
          <cell r="C767" t="str">
            <v>m</v>
          </cell>
          <cell r="D767">
            <v>4039.25</v>
          </cell>
          <cell r="E767">
            <v>965.38</v>
          </cell>
          <cell r="F767">
            <v>5004.63</v>
          </cell>
        </row>
        <row r="768">
          <cell r="A768" t="str">
            <v>2 S 04 210 24</v>
          </cell>
          <cell r="B768" t="str">
            <v>Corpo BDCC 3,00 x 3,00 m alt. 10,00 a 12,50 m</v>
          </cell>
          <cell r="C768" t="str">
            <v>m</v>
          </cell>
          <cell r="D768">
            <v>5691.35</v>
          </cell>
          <cell r="E768">
            <v>1360.23</v>
          </cell>
          <cell r="F768">
            <v>7051.58</v>
          </cell>
        </row>
        <row r="769">
          <cell r="A769" t="str">
            <v>2 S 04 210 25</v>
          </cell>
          <cell r="B769" t="str">
            <v>Corpo BDCC 1,50 x 1,50 m alt. 12,50 a 15,00 m</v>
          </cell>
          <cell r="C769" t="str">
            <v>m</v>
          </cell>
          <cell r="D769">
            <v>2033.63</v>
          </cell>
          <cell r="E769">
            <v>486.04</v>
          </cell>
          <cell r="F769">
            <v>2519.67</v>
          </cell>
        </row>
        <row r="770">
          <cell r="A770" t="str">
            <v>2 S 04 210 26</v>
          </cell>
          <cell r="B770" t="str">
            <v>Corpo BDCC 2,00 x 2,00 m alt. 12,50 a 15,00 m</v>
          </cell>
          <cell r="C770" t="str">
            <v>m</v>
          </cell>
          <cell r="D770">
            <v>3122.27</v>
          </cell>
          <cell r="E770">
            <v>746.22</v>
          </cell>
          <cell r="F770">
            <v>3868.49</v>
          </cell>
        </row>
        <row r="771">
          <cell r="A771" t="str">
            <v>2 S 04 210 27</v>
          </cell>
          <cell r="B771" t="str">
            <v>Corpo BDCC 2,50 x 2,50 m alt. 12,50 a 15,00 m</v>
          </cell>
          <cell r="C771" t="str">
            <v>m</v>
          </cell>
          <cell r="D771">
            <v>4457.07</v>
          </cell>
          <cell r="E771">
            <v>1065.24</v>
          </cell>
          <cell r="F771">
            <v>5522.3099999999995</v>
          </cell>
        </row>
        <row r="772">
          <cell r="A772" t="str">
            <v>2 S 04 210 28</v>
          </cell>
          <cell r="B772" t="str">
            <v>Corpo BDCC 3,00 x 3,00 m alt. 12,50 a 15,00 m</v>
          </cell>
          <cell r="C772" t="str">
            <v>m</v>
          </cell>
          <cell r="D772">
            <v>5679.23</v>
          </cell>
          <cell r="E772">
            <v>1357.34</v>
          </cell>
          <cell r="F772">
            <v>7036.57</v>
          </cell>
        </row>
        <row r="773">
          <cell r="A773" t="str">
            <v>2 S 04 210 51</v>
          </cell>
          <cell r="B773" t="str">
            <v>Corpo BDCC 1,50 x 1,50 m alt. 0 a 1,00 m  AC/BC</v>
          </cell>
          <cell r="C773" t="str">
            <v>m</v>
          </cell>
          <cell r="D773">
            <v>1439.02</v>
          </cell>
          <cell r="E773">
            <v>343.93</v>
          </cell>
          <cell r="F773">
            <v>1782.95</v>
          </cell>
        </row>
        <row r="774">
          <cell r="A774" t="str">
            <v>2 S 04 210 52</v>
          </cell>
          <cell r="B774" t="str">
            <v>Corpo BDCC 2,00 x 2,00 m alt. 0 a 1,00 m AC/BC</v>
          </cell>
          <cell r="C774" t="str">
            <v>m</v>
          </cell>
          <cell r="D774">
            <v>2104.41</v>
          </cell>
          <cell r="E774">
            <v>502.95</v>
          </cell>
          <cell r="F774">
            <v>2607.3599999999997</v>
          </cell>
        </row>
        <row r="775">
          <cell r="A775" t="str">
            <v>2 S 04 210 53</v>
          </cell>
          <cell r="B775" t="str">
            <v>Corpo BDCC 2,50 x 2,50 m alt. 0 a 1,00 m AC/BC</v>
          </cell>
          <cell r="C775" t="str">
            <v>m</v>
          </cell>
          <cell r="D775">
            <v>2646.22</v>
          </cell>
          <cell r="E775">
            <v>632.45000000000005</v>
          </cell>
          <cell r="F775">
            <v>3278.67</v>
          </cell>
        </row>
        <row r="776">
          <cell r="A776" t="str">
            <v>2 S 04 210 54</v>
          </cell>
          <cell r="B776" t="str">
            <v>Corpo BDCC 3,00 x 3,00 m alt. 0 a 1,00 AC/BC</v>
          </cell>
          <cell r="C776" t="str">
            <v>m</v>
          </cell>
          <cell r="D776">
            <v>3599.21</v>
          </cell>
          <cell r="E776">
            <v>860.21</v>
          </cell>
          <cell r="F776">
            <v>4459.42</v>
          </cell>
        </row>
        <row r="777">
          <cell r="A777" t="str">
            <v>2 S 04 210 55</v>
          </cell>
          <cell r="B777" t="str">
            <v>Corpo BDCC 1,50 x 1,50 m alt. 1,00 a 2,50 m AC/BC</v>
          </cell>
          <cell r="C777" t="str">
            <v>m</v>
          </cell>
          <cell r="D777">
            <v>1242.8499999999999</v>
          </cell>
          <cell r="E777">
            <v>297.04000000000002</v>
          </cell>
          <cell r="F777">
            <v>1539.8899999999999</v>
          </cell>
        </row>
        <row r="778">
          <cell r="A778" t="str">
            <v>2 S 04 210 56</v>
          </cell>
          <cell r="B778" t="str">
            <v>Corpo BDCC 2,00 x 2,00 m alt. 1,00 a 2,50 m AC/BC</v>
          </cell>
          <cell r="C778" t="str">
            <v>m</v>
          </cell>
          <cell r="D778">
            <v>1836.99</v>
          </cell>
          <cell r="E778">
            <v>439.04</v>
          </cell>
          <cell r="F778">
            <v>2276.0300000000002</v>
          </cell>
        </row>
        <row r="779">
          <cell r="A779" t="str">
            <v>2 S 04 210 57</v>
          </cell>
          <cell r="B779" t="str">
            <v>Corpo BDCC 2,50 x 2,50 m alt. 1,00 a 2,50 m AC/BC</v>
          </cell>
          <cell r="C779" t="str">
            <v>m</v>
          </cell>
          <cell r="D779">
            <v>2485.64</v>
          </cell>
          <cell r="E779">
            <v>594.07000000000005</v>
          </cell>
          <cell r="F779">
            <v>3079.71</v>
          </cell>
        </row>
        <row r="780">
          <cell r="A780" t="str">
            <v>2 S 04 210 58</v>
          </cell>
          <cell r="B780" t="str">
            <v>Corpo BDCC 3,00 x 3,00 m alt. 1,00 a 2,50 m AC/BC</v>
          </cell>
          <cell r="C780" t="str">
            <v>m</v>
          </cell>
          <cell r="D780">
            <v>3376.44</v>
          </cell>
          <cell r="E780">
            <v>806.97</v>
          </cell>
          <cell r="F780">
            <v>4183.41</v>
          </cell>
        </row>
        <row r="781">
          <cell r="A781" t="str">
            <v>2 S 04 210 59</v>
          </cell>
          <cell r="B781" t="str">
            <v>Corpo BDCC 1,50 x 1,50 m alt. 2,50 a 5,00 m AC/BC</v>
          </cell>
          <cell r="C781" t="str">
            <v>m</v>
          </cell>
          <cell r="D781">
            <v>1338.74</v>
          </cell>
          <cell r="E781">
            <v>319.95999999999998</v>
          </cell>
          <cell r="F781">
            <v>1658.7</v>
          </cell>
        </row>
        <row r="782">
          <cell r="A782" t="str">
            <v>2 S 04 210 60</v>
          </cell>
          <cell r="B782" t="str">
            <v>Corpo BDCC 2,00 x 2,00 m alt. 2,50 a 5,00 m AC/BC</v>
          </cell>
          <cell r="C782" t="str">
            <v>m</v>
          </cell>
          <cell r="D782">
            <v>2114.52</v>
          </cell>
          <cell r="E782">
            <v>505.37</v>
          </cell>
          <cell r="F782">
            <v>2619.89</v>
          </cell>
        </row>
        <row r="783">
          <cell r="A783" t="str">
            <v>2 S 04 210 61</v>
          </cell>
          <cell r="B783" t="str">
            <v>Corpo BDCC 2,50 x 2,50 m alt. 2,50 a 5,00 m AC/BC</v>
          </cell>
          <cell r="C783" t="str">
            <v>m</v>
          </cell>
          <cell r="D783">
            <v>2896.29</v>
          </cell>
          <cell r="E783">
            <v>692.21</v>
          </cell>
          <cell r="F783">
            <v>3588.5</v>
          </cell>
        </row>
        <row r="784">
          <cell r="A784" t="str">
            <v>2 S 04 210 62</v>
          </cell>
          <cell r="B784" t="str">
            <v>Corpo BDCC 3,00 x 3,00 m alt. 2,50 a 5,00 m AC/BC</v>
          </cell>
          <cell r="C784" t="str">
            <v>m</v>
          </cell>
          <cell r="D784">
            <v>3723.03</v>
          </cell>
          <cell r="E784">
            <v>889.8</v>
          </cell>
          <cell r="F784">
            <v>4612.83</v>
          </cell>
        </row>
        <row r="785">
          <cell r="A785" t="str">
            <v>2 S 04 210 63</v>
          </cell>
          <cell r="B785" t="str">
            <v>Corpo BDCC 1,50 x 1,50 m alt. 5,00 a 7,50 m AC/BC</v>
          </cell>
          <cell r="C785" t="str">
            <v>m</v>
          </cell>
          <cell r="D785">
            <v>1548.67</v>
          </cell>
          <cell r="E785">
            <v>370.13</v>
          </cell>
          <cell r="F785">
            <v>1918.8000000000002</v>
          </cell>
        </row>
        <row r="786">
          <cell r="A786" t="str">
            <v>2 S 04 210 64</v>
          </cell>
          <cell r="B786" t="str">
            <v>Corpo BDCC 2,00 a 2,00 m alt. 5,00 a 7,50 m AC/BC</v>
          </cell>
          <cell r="C786" t="str">
            <v>m</v>
          </cell>
          <cell r="D786">
            <v>2430.67</v>
          </cell>
          <cell r="E786">
            <v>580.92999999999995</v>
          </cell>
          <cell r="F786">
            <v>3011.6</v>
          </cell>
        </row>
        <row r="787">
          <cell r="A787" t="str">
            <v>2 S 04 210 65</v>
          </cell>
          <cell r="B787" t="str">
            <v>Corpo BDCC 2,50 x 2,50 m alt. 5,00 a 7,50 m AC/BC</v>
          </cell>
          <cell r="C787" t="str">
            <v>m</v>
          </cell>
          <cell r="D787">
            <v>3344.6</v>
          </cell>
          <cell r="E787">
            <v>799.36</v>
          </cell>
          <cell r="F787">
            <v>4143.96</v>
          </cell>
        </row>
        <row r="788">
          <cell r="A788" t="str">
            <v>2 S 04 210 66</v>
          </cell>
          <cell r="B788" t="str">
            <v>Corpo BDCC 3,00 x 3,00 m alt. 5,00 a 7,50 m  AC/BC</v>
          </cell>
          <cell r="C788" t="str">
            <v>m</v>
          </cell>
          <cell r="D788">
            <v>4557.7</v>
          </cell>
          <cell r="E788">
            <v>1089.29</v>
          </cell>
          <cell r="F788">
            <v>5646.99</v>
          </cell>
        </row>
        <row r="789">
          <cell r="A789" t="str">
            <v>2 S 04 210 67</v>
          </cell>
          <cell r="B789" t="str">
            <v>Corpo BDCC 1,50 x 1,50 m alt. 7,50 a 10,00 m AC/BC</v>
          </cell>
          <cell r="C789" t="str">
            <v>m</v>
          </cell>
          <cell r="D789">
            <v>1724.57</v>
          </cell>
          <cell r="E789">
            <v>412.17</v>
          </cell>
          <cell r="F789">
            <v>2136.7399999999998</v>
          </cell>
        </row>
        <row r="790">
          <cell r="A790" t="str">
            <v>2 S 04 210 68</v>
          </cell>
          <cell r="B790" t="str">
            <v>Corpo BDCC 2,00 x 2,00 m alt. 7,50 a 10,00 m AC/BC</v>
          </cell>
          <cell r="C790" t="str">
            <v>m</v>
          </cell>
          <cell r="D790">
            <v>2826.88</v>
          </cell>
          <cell r="E790">
            <v>675.62</v>
          </cell>
          <cell r="F790">
            <v>3502.5</v>
          </cell>
        </row>
        <row r="791">
          <cell r="A791" t="str">
            <v>2 S 04 210 69</v>
          </cell>
          <cell r="B791" t="str">
            <v>Corpo BDCC 2,50 x 2,50 m alt. 7,50 a 10,00 m AC/BC</v>
          </cell>
          <cell r="C791" t="str">
            <v>m</v>
          </cell>
          <cell r="D791">
            <v>3582.79</v>
          </cell>
          <cell r="E791">
            <v>856.29</v>
          </cell>
          <cell r="F791">
            <v>4439.08</v>
          </cell>
        </row>
        <row r="792">
          <cell r="A792" t="str">
            <v>2 S 04 210 70</v>
          </cell>
          <cell r="B792" t="str">
            <v>Corpo BDCC 3,00 x 3,00 m alt. 7,50 a 10,00 m AC/BC</v>
          </cell>
          <cell r="C792" t="str">
            <v>m</v>
          </cell>
          <cell r="D792">
            <v>5078.43</v>
          </cell>
          <cell r="E792">
            <v>1213.74</v>
          </cell>
          <cell r="F792">
            <v>6292.17</v>
          </cell>
        </row>
        <row r="793">
          <cell r="A793" t="str">
            <v>2 S 04 210 71</v>
          </cell>
          <cell r="B793" t="str">
            <v>Corpo BDCC 1,50 x 1,50 m alt. 10,00 a 12,50 m AC/BC</v>
          </cell>
          <cell r="C793" t="str">
            <v>m</v>
          </cell>
          <cell r="D793">
            <v>1920.25</v>
          </cell>
          <cell r="E793">
            <v>458.94</v>
          </cell>
          <cell r="F793">
            <v>2379.19</v>
          </cell>
        </row>
        <row r="794">
          <cell r="A794" t="str">
            <v>2 S 04 210 72</v>
          </cell>
          <cell r="B794" t="str">
            <v>Corpo BDCC 2,00 x 2,00 m alt. 10,00 a 12,50 m AC/BC</v>
          </cell>
          <cell r="C794" t="str">
            <v>m</v>
          </cell>
          <cell r="D794">
            <v>3069.67</v>
          </cell>
          <cell r="E794">
            <v>733.65</v>
          </cell>
          <cell r="F794">
            <v>3803.32</v>
          </cell>
        </row>
        <row r="795">
          <cell r="A795" t="str">
            <v>2 S 04 210 73</v>
          </cell>
          <cell r="B795" t="str">
            <v>Corpo BDCC 2,50 x 2,50 m alt. 10,00 a 12,50 m AC/BC</v>
          </cell>
          <cell r="C795" t="str">
            <v>m</v>
          </cell>
          <cell r="D795">
            <v>4079.28</v>
          </cell>
          <cell r="E795">
            <v>974.95</v>
          </cell>
          <cell r="F795">
            <v>5054.2300000000005</v>
          </cell>
        </row>
        <row r="796">
          <cell r="A796" t="str">
            <v>2 S 04 210 74</v>
          </cell>
          <cell r="B796" t="str">
            <v>Corpo BDCC 3,00 x 3,00 m alt. 10,00 a 12,50 m AC/BC</v>
          </cell>
          <cell r="C796" t="str">
            <v>m</v>
          </cell>
          <cell r="D796">
            <v>5748.99</v>
          </cell>
          <cell r="E796">
            <v>1374.01</v>
          </cell>
          <cell r="F796">
            <v>7123</v>
          </cell>
        </row>
        <row r="797">
          <cell r="A797" t="str">
            <v>2 S 04 210 75</v>
          </cell>
          <cell r="B797" t="str">
            <v>Corpo BDCC 1,50 x 1,50 m alt. 12,50 a 15,00 m AC/BC</v>
          </cell>
          <cell r="C797" t="str">
            <v>m</v>
          </cell>
          <cell r="D797">
            <v>2054.83</v>
          </cell>
          <cell r="E797">
            <v>491.1</v>
          </cell>
          <cell r="F797">
            <v>2545.9299999999998</v>
          </cell>
        </row>
        <row r="798">
          <cell r="A798" t="str">
            <v>2 S 04 210 76</v>
          </cell>
          <cell r="B798" t="str">
            <v>Corpo BDCC 2,00 x 2,00 m alt. 12,50 a 15,00 m AC/BC</v>
          </cell>
          <cell r="C798" t="str">
            <v>m</v>
          </cell>
          <cell r="D798">
            <v>3155.5</v>
          </cell>
          <cell r="E798">
            <v>754.16</v>
          </cell>
          <cell r="F798">
            <v>3909.66</v>
          </cell>
        </row>
        <row r="799">
          <cell r="A799" t="str">
            <v>2 S 04 210 77</v>
          </cell>
          <cell r="B799" t="str">
            <v>Corpo BDCC 2,50 x 2,50 m alt. 12,50 a 15,00 m AC/BC</v>
          </cell>
          <cell r="C799" t="str">
            <v>m</v>
          </cell>
          <cell r="D799">
            <v>4497.1000000000004</v>
          </cell>
          <cell r="E799">
            <v>1074.81</v>
          </cell>
          <cell r="F799">
            <v>5571.91</v>
          </cell>
        </row>
        <row r="800">
          <cell r="A800" t="str">
            <v>2 S 04 210 78</v>
          </cell>
          <cell r="B800" t="str">
            <v>Corpo BDCC 3,00 x 3,00 m alt. 12,50 a 15,00 m AC/BC</v>
          </cell>
          <cell r="C800" t="str">
            <v>m</v>
          </cell>
          <cell r="D800">
            <v>5736.87</v>
          </cell>
          <cell r="E800">
            <v>1371.11</v>
          </cell>
          <cell r="F800">
            <v>7107.98</v>
          </cell>
        </row>
        <row r="801">
          <cell r="A801" t="str">
            <v>2 S 04 211 01</v>
          </cell>
          <cell r="B801" t="str">
            <v>Boca BDCC 1,50 x 1,50 m normal</v>
          </cell>
          <cell r="C801" t="str">
            <v>und</v>
          </cell>
          <cell r="D801">
            <v>5543.56</v>
          </cell>
          <cell r="E801">
            <v>1324.91</v>
          </cell>
          <cell r="F801">
            <v>6868.47</v>
          </cell>
        </row>
        <row r="802">
          <cell r="A802" t="str">
            <v>2 S 04 211 02</v>
          </cell>
          <cell r="B802" t="str">
            <v>Boca BDCC 2,00 x 2,00 m normal</v>
          </cell>
          <cell r="C802" t="str">
            <v>und</v>
          </cell>
          <cell r="D802">
            <v>8622.2199999999993</v>
          </cell>
          <cell r="E802">
            <v>2060.71</v>
          </cell>
          <cell r="F802">
            <v>10682.93</v>
          </cell>
        </row>
        <row r="803">
          <cell r="A803" t="str">
            <v>2 S 04 211 03</v>
          </cell>
          <cell r="B803" t="str">
            <v>Boca BDCC 2,50 x 2,50 m normal</v>
          </cell>
          <cell r="C803" t="str">
            <v>und</v>
          </cell>
          <cell r="D803">
            <v>12096.38</v>
          </cell>
          <cell r="E803">
            <v>2891.03</v>
          </cell>
          <cell r="F803">
            <v>14987.41</v>
          </cell>
        </row>
        <row r="804">
          <cell r="A804" t="str">
            <v>2 S 04 211 04</v>
          </cell>
          <cell r="B804" t="str">
            <v>Boca BDCC 3,00 x 3,00 m normal</v>
          </cell>
          <cell r="C804" t="str">
            <v>und</v>
          </cell>
          <cell r="D804">
            <v>17607.169999999998</v>
          </cell>
          <cell r="E804">
            <v>4208.1099999999997</v>
          </cell>
          <cell r="F804">
            <v>21815.279999999999</v>
          </cell>
        </row>
        <row r="805">
          <cell r="A805" t="str">
            <v>2 S 04 211 05</v>
          </cell>
          <cell r="B805" t="str">
            <v>Boca BDCC 1,50 x 1,50 m esc.=15</v>
          </cell>
          <cell r="C805" t="str">
            <v>und</v>
          </cell>
          <cell r="D805">
            <v>6092.7</v>
          </cell>
          <cell r="E805">
            <v>1456.16</v>
          </cell>
          <cell r="F805">
            <v>7548.86</v>
          </cell>
        </row>
        <row r="806">
          <cell r="A806" t="str">
            <v>2 S 04 211 06</v>
          </cell>
          <cell r="B806" t="str">
            <v>Boca BDCC 2,00 x 2,00 m esc=15</v>
          </cell>
          <cell r="C806" t="str">
            <v>und</v>
          </cell>
          <cell r="D806">
            <v>9501.01</v>
          </cell>
          <cell r="E806">
            <v>2270.7399999999998</v>
          </cell>
          <cell r="F806">
            <v>11771.75</v>
          </cell>
        </row>
        <row r="807">
          <cell r="A807" t="str">
            <v>2 S 04 211 07</v>
          </cell>
          <cell r="B807" t="str">
            <v>Boca BDCC 2,50 x 2,50 m esc=15</v>
          </cell>
          <cell r="C807" t="str">
            <v>und</v>
          </cell>
          <cell r="D807">
            <v>13096.4</v>
          </cell>
          <cell r="E807">
            <v>3130.04</v>
          </cell>
          <cell r="F807">
            <v>16226.439999999999</v>
          </cell>
        </row>
        <row r="808">
          <cell r="A808" t="str">
            <v>2 S 04 211 08</v>
          </cell>
          <cell r="B808" t="str">
            <v>Boca BDCC 3,00 x 3,00 m esc=15</v>
          </cell>
          <cell r="C808" t="str">
            <v>und</v>
          </cell>
          <cell r="D808">
            <v>18998.77</v>
          </cell>
          <cell r="E808">
            <v>4540.71</v>
          </cell>
          <cell r="F808">
            <v>23539.48</v>
          </cell>
        </row>
        <row r="809">
          <cell r="A809" t="str">
            <v>2 S 04 211 09</v>
          </cell>
          <cell r="B809" t="str">
            <v>Boca BDCC 1,50 x 1,50 m - esc.=30</v>
          </cell>
          <cell r="C809" t="str">
            <v>und</v>
          </cell>
          <cell r="D809">
            <v>6270.83</v>
          </cell>
          <cell r="E809">
            <v>1498.73</v>
          </cell>
          <cell r="F809">
            <v>7769.5599999999995</v>
          </cell>
        </row>
        <row r="810">
          <cell r="A810" t="str">
            <v>2 S 04 211 10</v>
          </cell>
          <cell r="B810" t="str">
            <v>Boca BDCC 2,00 x 2,00 m esc=30</v>
          </cell>
          <cell r="C810" t="str">
            <v>und</v>
          </cell>
          <cell r="D810">
            <v>10202.56</v>
          </cell>
          <cell r="E810">
            <v>2438.41</v>
          </cell>
          <cell r="F810">
            <v>12640.97</v>
          </cell>
        </row>
        <row r="811">
          <cell r="A811" t="str">
            <v>2 S 04 211 11</v>
          </cell>
          <cell r="B811" t="str">
            <v>Boca BDCC 2,50 x 2,50 m esc.=30</v>
          </cell>
          <cell r="C811" t="str">
            <v>und</v>
          </cell>
          <cell r="D811">
            <v>14017.59</v>
          </cell>
          <cell r="E811">
            <v>3350.2</v>
          </cell>
          <cell r="F811">
            <v>17367.79</v>
          </cell>
        </row>
        <row r="812">
          <cell r="A812" t="str">
            <v>2 S 04 211 12</v>
          </cell>
          <cell r="B812" t="str">
            <v>Boca BDCC 3,00 x 3,00 m esc=30</v>
          </cell>
          <cell r="C812" t="str">
            <v>und</v>
          </cell>
          <cell r="D812">
            <v>21608.42</v>
          </cell>
          <cell r="E812">
            <v>5164.41</v>
          </cell>
          <cell r="F812">
            <v>26772.829999999998</v>
          </cell>
        </row>
        <row r="813">
          <cell r="A813" t="str">
            <v>2 S 04 211 13</v>
          </cell>
          <cell r="B813" t="str">
            <v>Boca BDCC 1,50 x 1,50 m esc=45</v>
          </cell>
          <cell r="C813" t="str">
            <v>und</v>
          </cell>
          <cell r="D813">
            <v>8162.87</v>
          </cell>
          <cell r="E813">
            <v>1950.93</v>
          </cell>
          <cell r="F813">
            <v>10113.799999999999</v>
          </cell>
        </row>
        <row r="814">
          <cell r="A814" t="str">
            <v>2 S 04 211 14</v>
          </cell>
          <cell r="B814" t="str">
            <v>Boca BDCC 2,00 x 2,00 m esc=45</v>
          </cell>
          <cell r="C814" t="str">
            <v>und</v>
          </cell>
          <cell r="D814">
            <v>13020.41</v>
          </cell>
          <cell r="E814">
            <v>3111.88</v>
          </cell>
          <cell r="F814">
            <v>16132.29</v>
          </cell>
        </row>
        <row r="815">
          <cell r="A815" t="str">
            <v>2 S 04 211 15</v>
          </cell>
          <cell r="B815" t="str">
            <v>Boca BDCC 2,50 x 2,50 m esc=45</v>
          </cell>
          <cell r="C815" t="str">
            <v>und</v>
          </cell>
          <cell r="D815">
            <v>18841.98</v>
          </cell>
          <cell r="E815">
            <v>4503.2299999999996</v>
          </cell>
          <cell r="F815">
            <v>23345.21</v>
          </cell>
        </row>
        <row r="816">
          <cell r="A816" t="str">
            <v>2 S 04 211 16</v>
          </cell>
          <cell r="B816" t="str">
            <v>Boca BDCC 3,00x3,00m - esc=45</v>
          </cell>
          <cell r="C816" t="str">
            <v>und</v>
          </cell>
          <cell r="D816">
            <v>27444.02</v>
          </cell>
          <cell r="E816">
            <v>6559.12</v>
          </cell>
          <cell r="F816">
            <v>34003.14</v>
          </cell>
        </row>
        <row r="817">
          <cell r="A817" t="str">
            <v>2 S 04 211 51</v>
          </cell>
          <cell r="B817" t="str">
            <v>Boca BDCC 1,50 x 1,50 m normal AC/BC</v>
          </cell>
          <cell r="C817" t="str">
            <v>und</v>
          </cell>
          <cell r="D817">
            <v>5602.91</v>
          </cell>
          <cell r="E817">
            <v>1339.1</v>
          </cell>
          <cell r="F817">
            <v>6942.01</v>
          </cell>
        </row>
        <row r="818">
          <cell r="A818" t="str">
            <v>2 S 04 211 52</v>
          </cell>
          <cell r="B818" t="str">
            <v>Boca BDCC 2,00 x 2,00 m normal AC/BC</v>
          </cell>
          <cell r="C818" t="str">
            <v>und</v>
          </cell>
          <cell r="D818">
            <v>8721.99</v>
          </cell>
          <cell r="E818">
            <v>2084.56</v>
          </cell>
          <cell r="F818">
            <v>10806.55</v>
          </cell>
        </row>
        <row r="819">
          <cell r="A819" t="str">
            <v>2 S 04 211 53</v>
          </cell>
          <cell r="B819" t="str">
            <v>Boca BDCC 2,50 x 2,50 m normal AC/BC</v>
          </cell>
          <cell r="C819" t="str">
            <v>und</v>
          </cell>
          <cell r="D819">
            <v>12241.58</v>
          </cell>
          <cell r="E819">
            <v>2925.74</v>
          </cell>
          <cell r="F819">
            <v>15167.32</v>
          </cell>
        </row>
        <row r="820">
          <cell r="A820" t="str">
            <v>2 S 04 211 54</v>
          </cell>
          <cell r="B820" t="str">
            <v>Boca BDCC 3,00 x 3,00 m normal AC/BC</v>
          </cell>
          <cell r="C820" t="str">
            <v>und</v>
          </cell>
          <cell r="D820">
            <v>17818.43</v>
          </cell>
          <cell r="E820">
            <v>4258.6000000000004</v>
          </cell>
          <cell r="F820">
            <v>22077.03</v>
          </cell>
        </row>
        <row r="821">
          <cell r="A821" t="str">
            <v>2 S 04 211 55</v>
          </cell>
          <cell r="B821" t="str">
            <v>Boca BDCC 1,50 x 1,50 m esc.=15 AC/BC</v>
          </cell>
          <cell r="C821" t="str">
            <v>und</v>
          </cell>
          <cell r="D821">
            <v>6156.6</v>
          </cell>
          <cell r="E821">
            <v>1471.43</v>
          </cell>
          <cell r="F821">
            <v>7628.0300000000007</v>
          </cell>
        </row>
        <row r="822">
          <cell r="A822" t="str">
            <v>2 S 04 211 56</v>
          </cell>
          <cell r="B822" t="str">
            <v>Boca BDCC 2,00 x 2,00 m esc=15 AC/BC</v>
          </cell>
          <cell r="C822" t="str">
            <v>und</v>
          </cell>
          <cell r="D822">
            <v>9607.52</v>
          </cell>
          <cell r="E822">
            <v>2296.1999999999998</v>
          </cell>
          <cell r="F822">
            <v>11903.720000000001</v>
          </cell>
        </row>
        <row r="823">
          <cell r="A823" t="str">
            <v>2 S 04 211 57</v>
          </cell>
          <cell r="B823" t="str">
            <v>Boca BDCC 2,50 x 2,50 m esc=15 AC/BC</v>
          </cell>
          <cell r="C823" t="str">
            <v>und</v>
          </cell>
          <cell r="D823">
            <v>13244.17</v>
          </cell>
          <cell r="E823">
            <v>3165.36</v>
          </cell>
          <cell r="F823">
            <v>16409.53</v>
          </cell>
        </row>
        <row r="824">
          <cell r="A824" t="str">
            <v>2 S 04 211 58</v>
          </cell>
          <cell r="B824" t="str">
            <v>Boca BDCC 3,00 x 3,00 m esc=15 AC/BC</v>
          </cell>
          <cell r="C824" t="str">
            <v>und</v>
          </cell>
          <cell r="D824">
            <v>19211.84</v>
          </cell>
          <cell r="E824">
            <v>4591.63</v>
          </cell>
          <cell r="F824">
            <v>23803.47</v>
          </cell>
        </row>
        <row r="825">
          <cell r="A825" t="str">
            <v>2 S 04 211 59</v>
          </cell>
          <cell r="B825" t="str">
            <v>Boca BDCC 1,50 x 1,50 m - esc.=30 AC/BC</v>
          </cell>
          <cell r="C825" t="str">
            <v>und</v>
          </cell>
          <cell r="D825">
            <v>6342.79</v>
          </cell>
          <cell r="E825">
            <v>1515.93</v>
          </cell>
          <cell r="F825">
            <v>7858.72</v>
          </cell>
        </row>
        <row r="826">
          <cell r="A826" t="str">
            <v>2 S 04 211 60</v>
          </cell>
          <cell r="B826" t="str">
            <v>Boca BDCC 2,00 x 2,00 m esc=30 AC/BC</v>
          </cell>
          <cell r="C826" t="str">
            <v>und</v>
          </cell>
          <cell r="D826">
            <v>10319.23</v>
          </cell>
          <cell r="E826">
            <v>2466.3000000000002</v>
          </cell>
          <cell r="F826">
            <v>12785.529999999999</v>
          </cell>
        </row>
        <row r="827">
          <cell r="A827" t="str">
            <v>2 S 04 211 61</v>
          </cell>
          <cell r="B827" t="str">
            <v>Boca BDCC 2,50 x 2,50 m esc.=30 AC/BC</v>
          </cell>
          <cell r="C827" t="str">
            <v>und</v>
          </cell>
          <cell r="D827">
            <v>14164.03</v>
          </cell>
          <cell r="E827">
            <v>3385.2</v>
          </cell>
          <cell r="F827">
            <v>17549.23</v>
          </cell>
        </row>
        <row r="828">
          <cell r="A828" t="str">
            <v>2 S 04 211 62</v>
          </cell>
          <cell r="B828" t="str">
            <v>Boca BDCC 3,00 x 3,00 m esc=30 AC/BC</v>
          </cell>
          <cell r="C828" t="str">
            <v>und</v>
          </cell>
          <cell r="D828">
            <v>21845.1</v>
          </cell>
          <cell r="E828">
            <v>5220.9799999999996</v>
          </cell>
          <cell r="F828">
            <v>27066.079999999998</v>
          </cell>
        </row>
        <row r="829">
          <cell r="A829" t="str">
            <v>2 S 04 211 63</v>
          </cell>
          <cell r="B829" t="str">
            <v>Boca BDCC 1,50 x 1,50 m esc=45 AC/BC</v>
          </cell>
          <cell r="C829" t="str">
            <v>und</v>
          </cell>
          <cell r="D829">
            <v>8250.98</v>
          </cell>
          <cell r="E829">
            <v>1971.98</v>
          </cell>
          <cell r="F829">
            <v>10222.959999999999</v>
          </cell>
        </row>
        <row r="830">
          <cell r="A830" t="str">
            <v>2 S 04 211 64</v>
          </cell>
          <cell r="B830" t="str">
            <v>Boca BDCC 2,00 x 2,00 m esc=45 AC/BC</v>
          </cell>
          <cell r="C830" t="str">
            <v>und</v>
          </cell>
          <cell r="D830">
            <v>13165.15</v>
          </cell>
          <cell r="E830">
            <v>3146.47</v>
          </cell>
          <cell r="F830">
            <v>16311.619999999999</v>
          </cell>
        </row>
        <row r="831">
          <cell r="A831" t="str">
            <v>2 S 04 211 65</v>
          </cell>
          <cell r="B831" t="str">
            <v>Boca BDCC 2,50 x 2,50 m esc=45 AC/BC</v>
          </cell>
          <cell r="C831" t="str">
            <v>und</v>
          </cell>
          <cell r="D831">
            <v>19046.169999999998</v>
          </cell>
          <cell r="E831">
            <v>4552.03</v>
          </cell>
          <cell r="F831">
            <v>23598.199999999997</v>
          </cell>
        </row>
        <row r="832">
          <cell r="A832" t="str">
            <v>2 S 04 211 66</v>
          </cell>
          <cell r="B832" t="str">
            <v>Boca BDCC 3,00x3,00m - esc=45 AC/BC</v>
          </cell>
          <cell r="C832" t="str">
            <v>und</v>
          </cell>
          <cell r="D832">
            <v>27734.41</v>
          </cell>
          <cell r="E832">
            <v>6628.52</v>
          </cell>
          <cell r="F832">
            <v>34362.93</v>
          </cell>
        </row>
        <row r="833">
          <cell r="A833" t="str">
            <v>2 S 04 220 01</v>
          </cell>
          <cell r="B833" t="str">
            <v>Corpo BTCC 1,50 x 1,50 m alt. 0 a 1,00 m</v>
          </cell>
          <cell r="C833" t="str">
            <v>m</v>
          </cell>
          <cell r="D833">
            <v>1969.7</v>
          </cell>
          <cell r="E833">
            <v>470.76</v>
          </cell>
          <cell r="F833">
            <v>2440.46</v>
          </cell>
        </row>
        <row r="834">
          <cell r="A834" t="str">
            <v>2 S 04 220 02</v>
          </cell>
          <cell r="B834" t="str">
            <v>Corpo BTCC 2,00 x 2,00 m alt. 0 a 1,00 m</v>
          </cell>
          <cell r="C834" t="str">
            <v>m</v>
          </cell>
          <cell r="D834">
            <v>2877.4</v>
          </cell>
          <cell r="E834">
            <v>687.7</v>
          </cell>
          <cell r="F834">
            <v>3565.1000000000004</v>
          </cell>
        </row>
        <row r="835">
          <cell r="A835" t="str">
            <v>2 S 04 220 03</v>
          </cell>
          <cell r="B835" t="str">
            <v>Corpo BTCC 2,50 x 2,50 m alt. 0 a 1,00 m</v>
          </cell>
          <cell r="C835" t="str">
            <v>m</v>
          </cell>
          <cell r="D835">
            <v>3904.88</v>
          </cell>
          <cell r="E835">
            <v>933.27</v>
          </cell>
          <cell r="F835">
            <v>4838.1499999999996</v>
          </cell>
        </row>
        <row r="836">
          <cell r="A836" t="str">
            <v>2 S 04 220 04</v>
          </cell>
          <cell r="B836" t="str">
            <v>Corpo BTCC 3,00 x 3,00 m alt. 0 a 1,00 m</v>
          </cell>
          <cell r="C836" t="str">
            <v>m</v>
          </cell>
          <cell r="D836">
            <v>4942.01</v>
          </cell>
          <cell r="E836">
            <v>1181.1400000000001</v>
          </cell>
          <cell r="F836">
            <v>6123.1500000000005</v>
          </cell>
        </row>
        <row r="837">
          <cell r="A837" t="str">
            <v>2 S 04 220 05</v>
          </cell>
          <cell r="B837" t="str">
            <v>Corpo BTCC 1,50 x 1,50 m alt. 1,00 a 2,50 m</v>
          </cell>
          <cell r="C837" t="str">
            <v>m</v>
          </cell>
          <cell r="D837">
            <v>1749.16</v>
          </cell>
          <cell r="E837">
            <v>418.05</v>
          </cell>
          <cell r="F837">
            <v>2167.21</v>
          </cell>
        </row>
        <row r="838">
          <cell r="A838" t="str">
            <v>2 S 04 220 06</v>
          </cell>
          <cell r="B838" t="str">
            <v>Corpo BTCC 2,00 x 2,00 m alt. 1,00 a 2,50 m</v>
          </cell>
          <cell r="C838" t="str">
            <v>m</v>
          </cell>
          <cell r="D838">
            <v>2567.73</v>
          </cell>
          <cell r="E838">
            <v>613.69000000000005</v>
          </cell>
          <cell r="F838">
            <v>3181.42</v>
          </cell>
        </row>
        <row r="839">
          <cell r="A839" t="str">
            <v>2 S 04 220 07</v>
          </cell>
          <cell r="B839" t="str">
            <v>Corpo BTCC 2,50 a 2,50 m alt. 1,00 a 2,50 m</v>
          </cell>
          <cell r="C839" t="str">
            <v>m</v>
          </cell>
          <cell r="D839">
            <v>3408.02</v>
          </cell>
          <cell r="E839">
            <v>814.52</v>
          </cell>
          <cell r="F839">
            <v>4222.54</v>
          </cell>
        </row>
        <row r="840">
          <cell r="A840" t="str">
            <v>2 S 04 220 08</v>
          </cell>
          <cell r="B840" t="str">
            <v>Corpo BTCC 3,00 x 3,00 m alt. 1,00 a 2,50 m</v>
          </cell>
          <cell r="C840" t="str">
            <v>m</v>
          </cell>
          <cell r="D840">
            <v>4635.17</v>
          </cell>
          <cell r="E840">
            <v>1107.81</v>
          </cell>
          <cell r="F840">
            <v>5742.98</v>
          </cell>
        </row>
        <row r="841">
          <cell r="A841" t="str">
            <v>2 S 04 220 09</v>
          </cell>
          <cell r="B841" t="str">
            <v>Corpo BTCC 1,50 x 1,50 m alt. 2,50 a 5,00 m</v>
          </cell>
          <cell r="C841" t="str">
            <v>m</v>
          </cell>
          <cell r="D841">
            <v>1926.55</v>
          </cell>
          <cell r="E841">
            <v>460.45</v>
          </cell>
          <cell r="F841">
            <v>2387</v>
          </cell>
        </row>
        <row r="842">
          <cell r="A842" t="str">
            <v>2 S 04 220 10</v>
          </cell>
          <cell r="B842" t="str">
            <v>Corpo BTCC 2,00 x 2,00 m alt. 2,50 a 5,00 m</v>
          </cell>
          <cell r="C842" t="str">
            <v>m</v>
          </cell>
          <cell r="D842">
            <v>2992.91</v>
          </cell>
          <cell r="E842">
            <v>715.31</v>
          </cell>
          <cell r="F842">
            <v>3708.22</v>
          </cell>
        </row>
        <row r="843">
          <cell r="A843" t="str">
            <v>2 S 04 220 11</v>
          </cell>
          <cell r="B843" t="str">
            <v>Corpo BTCC 2,50 x 2,50 m alt. 2,50 a 5,00 m</v>
          </cell>
          <cell r="C843" t="str">
            <v>m</v>
          </cell>
          <cell r="D843">
            <v>3990.06</v>
          </cell>
          <cell r="E843">
            <v>953.62</v>
          </cell>
          <cell r="F843">
            <v>4943.68</v>
          </cell>
        </row>
        <row r="844">
          <cell r="A844" t="str">
            <v>2 S 04 220 12</v>
          </cell>
          <cell r="B844" t="str">
            <v>Corpo BTCC 3,00 x 3,00 m alt. 2,50 a 5,00 m</v>
          </cell>
          <cell r="C844" t="str">
            <v>m</v>
          </cell>
          <cell r="D844">
            <v>5420.74</v>
          </cell>
          <cell r="E844">
            <v>1295.56</v>
          </cell>
          <cell r="F844">
            <v>6716.2999999999993</v>
          </cell>
        </row>
        <row r="845">
          <cell r="A845" t="str">
            <v>2 S 04 220 13</v>
          </cell>
          <cell r="B845" t="str">
            <v>Corpo BTCC 1,50 x 1,50 m alt. 5,00 a 7,50 m</v>
          </cell>
          <cell r="C845" t="str">
            <v>m</v>
          </cell>
          <cell r="D845">
            <v>2099.75</v>
          </cell>
          <cell r="E845">
            <v>501.84</v>
          </cell>
          <cell r="F845">
            <v>2601.59</v>
          </cell>
        </row>
        <row r="846">
          <cell r="A846" t="str">
            <v>2 S 04 220 14</v>
          </cell>
          <cell r="B846" t="str">
            <v>Corpo BTCC 2,00 x 2,00 m alt. 5,00 a 7,50 m</v>
          </cell>
          <cell r="C846" t="str">
            <v>m</v>
          </cell>
          <cell r="D846">
            <v>3322.13</v>
          </cell>
          <cell r="E846">
            <v>793.99</v>
          </cell>
          <cell r="F846">
            <v>4116.12</v>
          </cell>
        </row>
        <row r="847">
          <cell r="A847" t="str">
            <v>2 S 04 220 15</v>
          </cell>
          <cell r="B847" t="str">
            <v>Corpo BTCC 2,50 x 2,50 m alt. 5,00 a 7,50 m</v>
          </cell>
          <cell r="C847" t="str">
            <v>m</v>
          </cell>
          <cell r="D847">
            <v>4607.46</v>
          </cell>
          <cell r="E847">
            <v>1101.18</v>
          </cell>
          <cell r="F847">
            <v>5708.64</v>
          </cell>
        </row>
        <row r="848">
          <cell r="A848" t="str">
            <v>2 S 04 220 16</v>
          </cell>
          <cell r="B848" t="str">
            <v>Corpo BTCC 3,00 x 3,00 m alt. 5,00 a 7,50 m</v>
          </cell>
          <cell r="C848" t="str">
            <v>m</v>
          </cell>
          <cell r="D848">
            <v>6202.46</v>
          </cell>
          <cell r="E848">
            <v>1482.39</v>
          </cell>
          <cell r="F848">
            <v>7684.85</v>
          </cell>
        </row>
        <row r="849">
          <cell r="A849" t="str">
            <v>2 S 04 220 17</v>
          </cell>
          <cell r="B849" t="str">
            <v>Corpo BTCC 1,50 x 1,50 m alt. 7,50 a 10,00 m</v>
          </cell>
          <cell r="C849" t="str">
            <v>m</v>
          </cell>
          <cell r="D849">
            <v>2369.2600000000002</v>
          </cell>
          <cell r="E849">
            <v>566.25</v>
          </cell>
          <cell r="F849">
            <v>2935.51</v>
          </cell>
        </row>
        <row r="850">
          <cell r="A850" t="str">
            <v>2 S 04 220 18</v>
          </cell>
          <cell r="B850" t="str">
            <v>Corpo BTCC 2,00 x 2,00 m alt. 7,50 m a 10,00 m</v>
          </cell>
          <cell r="C850" t="str">
            <v>m</v>
          </cell>
          <cell r="D850">
            <v>3798.91</v>
          </cell>
          <cell r="E850">
            <v>907.94</v>
          </cell>
          <cell r="F850">
            <v>4706.8500000000004</v>
          </cell>
        </row>
        <row r="851">
          <cell r="A851" t="str">
            <v>2 S 04 220 19</v>
          </cell>
          <cell r="B851" t="str">
            <v>Corpo BTCC 2,50 x 2,50 m alt. 7,50 a 10,00 m</v>
          </cell>
          <cell r="C851" t="str">
            <v>m</v>
          </cell>
          <cell r="D851">
            <v>5231.3</v>
          </cell>
          <cell r="E851">
            <v>1250.28</v>
          </cell>
          <cell r="F851">
            <v>6481.58</v>
          </cell>
        </row>
        <row r="852">
          <cell r="A852" t="str">
            <v>2 S 04 220 20</v>
          </cell>
          <cell r="B852" t="str">
            <v>Corpo BTCC 3,00 x 3,00 m alt 7,50 a 10,00 m</v>
          </cell>
          <cell r="C852" t="str">
            <v>m</v>
          </cell>
          <cell r="D852">
            <v>6924.26</v>
          </cell>
          <cell r="E852">
            <v>1654.9</v>
          </cell>
          <cell r="F852">
            <v>8579.16</v>
          </cell>
        </row>
        <row r="853">
          <cell r="A853" t="str">
            <v>2 S 04 220 21</v>
          </cell>
          <cell r="B853" t="str">
            <v>Corpo BTCC 1,50 x 1,50 m alt. 10,00 a 12,50 m</v>
          </cell>
          <cell r="C853" t="str">
            <v>m</v>
          </cell>
          <cell r="D853">
            <v>2779.76</v>
          </cell>
          <cell r="E853">
            <v>664.36</v>
          </cell>
          <cell r="F853">
            <v>3444.1200000000003</v>
          </cell>
        </row>
        <row r="854">
          <cell r="A854" t="str">
            <v>2 S 04 220 22</v>
          </cell>
          <cell r="B854" t="str">
            <v>Corpo BTCC 2,00 x 2,00 m alt. 10,00 a 12,50 m</v>
          </cell>
          <cell r="C854" t="str">
            <v>m</v>
          </cell>
          <cell r="D854">
            <v>4109.45</v>
          </cell>
          <cell r="E854">
            <v>982.16</v>
          </cell>
          <cell r="F854">
            <v>5091.6099999999997</v>
          </cell>
        </row>
        <row r="855">
          <cell r="A855" t="str">
            <v>2 S 04 220 23</v>
          </cell>
          <cell r="B855" t="str">
            <v>Corpo BTCC 2,50 x 2,50 m alt. 10,00 a 12,50 m</v>
          </cell>
          <cell r="C855" t="str">
            <v>m</v>
          </cell>
          <cell r="D855">
            <v>5520.39</v>
          </cell>
          <cell r="E855">
            <v>1319.37</v>
          </cell>
          <cell r="F855">
            <v>6839.76</v>
          </cell>
        </row>
        <row r="856">
          <cell r="A856" t="str">
            <v>2 S 04 220 24</v>
          </cell>
          <cell r="B856" t="str">
            <v>Corpo BTCC 3,00 x 3,00 m alt. 10,00 a 12,50 m</v>
          </cell>
          <cell r="C856" t="str">
            <v>m</v>
          </cell>
          <cell r="D856">
            <v>7473.18</v>
          </cell>
          <cell r="E856">
            <v>1786.09</v>
          </cell>
          <cell r="F856">
            <v>9259.27</v>
          </cell>
        </row>
        <row r="857">
          <cell r="A857" t="str">
            <v>2 S 04 220 25</v>
          </cell>
          <cell r="B857" t="str">
            <v>Corpo BTCC 1,50 x 1,50 m alt. 12,50 a 15,00 m</v>
          </cell>
          <cell r="C857" t="str">
            <v>m</v>
          </cell>
          <cell r="D857">
            <v>2830.86</v>
          </cell>
          <cell r="E857">
            <v>676.58</v>
          </cell>
          <cell r="F857">
            <v>3507.44</v>
          </cell>
        </row>
        <row r="858">
          <cell r="A858" t="str">
            <v>2 S 04 220 26</v>
          </cell>
          <cell r="B858" t="str">
            <v>Corpo BTCC 2,00 x 2,00 m alt. 12,50 a 15,00 m</v>
          </cell>
          <cell r="C858" t="str">
            <v>m</v>
          </cell>
          <cell r="D858">
            <v>4425.41</v>
          </cell>
          <cell r="E858">
            <v>1057.67</v>
          </cell>
          <cell r="F858">
            <v>5483.08</v>
          </cell>
        </row>
        <row r="859">
          <cell r="A859" t="str">
            <v>2 S 04 220 27</v>
          </cell>
          <cell r="B859" t="str">
            <v>Corpo BTCC 2,50 x 2,50 m alt. 12,50 a 15,00 m</v>
          </cell>
          <cell r="C859" t="str">
            <v>m</v>
          </cell>
          <cell r="D859">
            <v>5972.81</v>
          </cell>
          <cell r="E859">
            <v>1427.5</v>
          </cell>
          <cell r="F859">
            <v>7400.31</v>
          </cell>
        </row>
        <row r="860">
          <cell r="A860" t="str">
            <v>2 S 04 220 28</v>
          </cell>
          <cell r="B860" t="str">
            <v>Corpo BTCC 3,00 x 3,00 m alt. 12,50 a 15,00 m</v>
          </cell>
          <cell r="C860" t="str">
            <v>m</v>
          </cell>
          <cell r="D860">
            <v>8186.24</v>
          </cell>
          <cell r="E860">
            <v>1956.51</v>
          </cell>
          <cell r="F860">
            <v>10142.75</v>
          </cell>
        </row>
        <row r="861">
          <cell r="A861" t="str">
            <v>2 S 04 220 51</v>
          </cell>
          <cell r="B861" t="str">
            <v>Corpo BTCC 1,50 x 1,50 m alt. 0 a 1,00 m AC/BC</v>
          </cell>
          <cell r="C861" t="str">
            <v>m</v>
          </cell>
          <cell r="D861">
            <v>1993.27</v>
          </cell>
          <cell r="E861">
            <v>476.39</v>
          </cell>
          <cell r="F861">
            <v>2469.66</v>
          </cell>
        </row>
        <row r="862">
          <cell r="A862" t="str">
            <v>2 S 04 220 52</v>
          </cell>
          <cell r="B862" t="str">
            <v>Corpo BTCC 2,00 x 2,00 m alt. 0 a 1,00 m AC/BC</v>
          </cell>
          <cell r="C862" t="str">
            <v>m</v>
          </cell>
          <cell r="D862">
            <v>2907.82</v>
          </cell>
          <cell r="E862">
            <v>694.97</v>
          </cell>
          <cell r="F862">
            <v>3602.79</v>
          </cell>
        </row>
        <row r="863">
          <cell r="A863" t="str">
            <v>2 S 04 220 53</v>
          </cell>
          <cell r="B863" t="str">
            <v>Corpo BTCC 2,50 x 2,50 m alt. 0 a 1,00 m AC/BC</v>
          </cell>
          <cell r="C863" t="str">
            <v>m</v>
          </cell>
          <cell r="D863">
            <v>3943.46</v>
          </cell>
          <cell r="E863">
            <v>942.49</v>
          </cell>
          <cell r="F863">
            <v>4885.95</v>
          </cell>
        </row>
        <row r="864">
          <cell r="A864" t="str">
            <v>2 S 04 220 54</v>
          </cell>
          <cell r="B864" t="str">
            <v>Corpo BTCC 3,00 x 3,00 m alt. 0 a 1,00 m AC/BC</v>
          </cell>
          <cell r="C864" t="str">
            <v>m</v>
          </cell>
          <cell r="D864">
            <v>4998.74</v>
          </cell>
          <cell r="E864">
            <v>1194.7</v>
          </cell>
          <cell r="F864">
            <v>6193.44</v>
          </cell>
        </row>
        <row r="865">
          <cell r="A865" t="str">
            <v>2 S 04 220 55</v>
          </cell>
          <cell r="B865" t="str">
            <v>Corpo BTCC 1,50 x 1,50 m alt. 1,00 a 2,50 m AC/BC</v>
          </cell>
          <cell r="C865" t="str">
            <v>m</v>
          </cell>
          <cell r="D865">
            <v>1772.74</v>
          </cell>
          <cell r="E865">
            <v>423.68</v>
          </cell>
          <cell r="F865">
            <v>2196.42</v>
          </cell>
        </row>
        <row r="866">
          <cell r="A866" t="str">
            <v>2 S 04 220 56</v>
          </cell>
          <cell r="B866" t="str">
            <v>Corpo BTCC 2,00 x 2,00 m alt. 1,00 a 2,50 m AC/BC</v>
          </cell>
          <cell r="C866" t="str">
            <v>m</v>
          </cell>
          <cell r="D866">
            <v>2598.15</v>
          </cell>
          <cell r="E866">
            <v>620.96</v>
          </cell>
          <cell r="F866">
            <v>3219.11</v>
          </cell>
        </row>
        <row r="867">
          <cell r="A867" t="str">
            <v>2 S 04 220 57</v>
          </cell>
          <cell r="B867" t="str">
            <v>Corpo BTCC 2,50 a 2,50 m alt. 1,00 a 2,50 m AC/BC</v>
          </cell>
          <cell r="C867" t="str">
            <v>m</v>
          </cell>
          <cell r="D867">
            <v>3446.6</v>
          </cell>
          <cell r="E867">
            <v>823.74</v>
          </cell>
          <cell r="F867">
            <v>4270.34</v>
          </cell>
        </row>
        <row r="868">
          <cell r="A868" t="str">
            <v>2 S 04 220 58</v>
          </cell>
          <cell r="B868" t="str">
            <v>Corpo BTCC 3,00 x 3,00 m alt. 1,00 a 2,50 m AC/BC</v>
          </cell>
          <cell r="C868" t="str">
            <v>m</v>
          </cell>
          <cell r="D868">
            <v>4691.91</v>
          </cell>
          <cell r="E868">
            <v>1121.3699999999999</v>
          </cell>
          <cell r="F868">
            <v>5813.28</v>
          </cell>
        </row>
        <row r="869">
          <cell r="A869" t="str">
            <v>2 S 04 220 59</v>
          </cell>
          <cell r="B869" t="str">
            <v>Corpo BTCC 1,50 x 1,50 m alt. 2,50 a 5,00 m AC/BC</v>
          </cell>
          <cell r="C869" t="str">
            <v>m</v>
          </cell>
          <cell r="D869">
            <v>1950.13</v>
          </cell>
          <cell r="E869">
            <v>466.08</v>
          </cell>
          <cell r="F869">
            <v>2416.21</v>
          </cell>
        </row>
        <row r="870">
          <cell r="A870" t="str">
            <v>2 S 04 220 60</v>
          </cell>
          <cell r="B870" t="str">
            <v>Corpo BTCC 2,00 x 2,00 m alt. 2,50 a 5,00 m AC/BC</v>
          </cell>
          <cell r="C870" t="str">
            <v>m</v>
          </cell>
          <cell r="D870">
            <v>3023.33</v>
          </cell>
          <cell r="E870">
            <v>722.58</v>
          </cell>
          <cell r="F870">
            <v>3745.91</v>
          </cell>
        </row>
        <row r="871">
          <cell r="A871" t="str">
            <v>2 S 04 220 61</v>
          </cell>
          <cell r="B871" t="str">
            <v>Corpo BTCC 2,50 x 2,50 m alt. 2,50 a 5,00 m AC/BC</v>
          </cell>
          <cell r="C871" t="str">
            <v>m</v>
          </cell>
          <cell r="D871">
            <v>4038.25</v>
          </cell>
          <cell r="E871">
            <v>965.14</v>
          </cell>
          <cell r="F871">
            <v>5003.3900000000003</v>
          </cell>
        </row>
        <row r="872">
          <cell r="A872" t="str">
            <v>2 S 04 220 62</v>
          </cell>
          <cell r="B872" t="str">
            <v>Corpo BTCC 3,00 x 3,00 m alt. 2,50 a 5,00 m AC/BC</v>
          </cell>
          <cell r="C872" t="str">
            <v>m</v>
          </cell>
          <cell r="D872">
            <v>5489.06</v>
          </cell>
          <cell r="E872">
            <v>1311.89</v>
          </cell>
          <cell r="F872">
            <v>6800.9500000000007</v>
          </cell>
        </row>
        <row r="873">
          <cell r="A873" t="str">
            <v>2 S 04 220 63</v>
          </cell>
          <cell r="B873" t="str">
            <v>Corpo BTCC 1,50 x 1,50 m alt. 5,00 a 7,50 m AC/BC</v>
          </cell>
          <cell r="C873" t="str">
            <v>m</v>
          </cell>
          <cell r="D873">
            <v>2123.3200000000002</v>
          </cell>
          <cell r="E873">
            <v>507.47</v>
          </cell>
          <cell r="F873">
            <v>2630.79</v>
          </cell>
        </row>
        <row r="874">
          <cell r="A874" t="str">
            <v>2 S 04 220 64</v>
          </cell>
          <cell r="B874" t="str">
            <v>Corpo BTCC 2,00 x 2,00 m alt. 5,00 a 7,50 m AC/BC</v>
          </cell>
          <cell r="C874" t="str">
            <v>m</v>
          </cell>
          <cell r="D874">
            <v>3361.68</v>
          </cell>
          <cell r="E874">
            <v>803.44</v>
          </cell>
          <cell r="F874">
            <v>4165.12</v>
          </cell>
        </row>
        <row r="875">
          <cell r="A875" t="str">
            <v>2 S 04 220 65</v>
          </cell>
          <cell r="B875" t="str">
            <v>Corpo BTCC 2,50 x 2,50 m alt. 5,00 a 7,50 m AC/BC</v>
          </cell>
          <cell r="C875" t="str">
            <v>m</v>
          </cell>
          <cell r="D875">
            <v>4655.6499999999996</v>
          </cell>
          <cell r="E875">
            <v>1112.7</v>
          </cell>
          <cell r="F875">
            <v>5768.3499999999995</v>
          </cell>
        </row>
        <row r="876">
          <cell r="A876" t="str">
            <v>2 S 04 220 66</v>
          </cell>
          <cell r="B876" t="str">
            <v>Corpo BTCC 3,00 x 3,00 m alt. 5,00 a 7,50 m AC/BC</v>
          </cell>
          <cell r="C876" t="str">
            <v>m</v>
          </cell>
          <cell r="D876">
            <v>6270.64</v>
          </cell>
          <cell r="E876">
            <v>1498.68</v>
          </cell>
          <cell r="F876">
            <v>7769.3200000000006</v>
          </cell>
        </row>
        <row r="877">
          <cell r="A877" t="str">
            <v>2 S 04 220 67</v>
          </cell>
          <cell r="B877" t="str">
            <v>Corpo BTCC 1,50 x 1,50 m alt. 7,50 a 10,00 m AC/BC</v>
          </cell>
          <cell r="C877" t="str">
            <v>m</v>
          </cell>
          <cell r="D877">
            <v>2392.84</v>
          </cell>
          <cell r="E877">
            <v>571.89</v>
          </cell>
          <cell r="F877">
            <v>2964.73</v>
          </cell>
        </row>
        <row r="878">
          <cell r="A878" t="str">
            <v>2 S 04 220 68</v>
          </cell>
          <cell r="B878" t="str">
            <v>Corpo BTCC 2,00 x 2,00 m alt. 7,50 m a 10,00 m AC/BC</v>
          </cell>
          <cell r="C878" t="str">
            <v>m</v>
          </cell>
          <cell r="D878">
            <v>3838.46</v>
          </cell>
          <cell r="E878">
            <v>917.39</v>
          </cell>
          <cell r="F878">
            <v>4755.8500000000004</v>
          </cell>
        </row>
        <row r="879">
          <cell r="A879" t="str">
            <v>2 S 04 220 69</v>
          </cell>
          <cell r="B879" t="str">
            <v>Corpo BTCC 2,50 x 2,50 m alt. 7,50 a 10,00 m AC/BC</v>
          </cell>
          <cell r="C879" t="str">
            <v>m</v>
          </cell>
          <cell r="D879">
            <v>5289.37</v>
          </cell>
          <cell r="E879">
            <v>1264.1600000000001</v>
          </cell>
          <cell r="F879">
            <v>6553.53</v>
          </cell>
        </row>
        <row r="880">
          <cell r="A880" t="str">
            <v>2 S 04 220 70</v>
          </cell>
          <cell r="B880" t="str">
            <v>Corpo BTCC 3,00 x 3,00 m alt 7,50 a 10,00 m AC/BC</v>
          </cell>
          <cell r="C880" t="str">
            <v>m</v>
          </cell>
          <cell r="D880">
            <v>7008.25</v>
          </cell>
          <cell r="E880">
            <v>1674.97</v>
          </cell>
          <cell r="F880">
            <v>8683.2199999999993</v>
          </cell>
        </row>
        <row r="881">
          <cell r="A881" t="str">
            <v>2 S 04 220 71</v>
          </cell>
          <cell r="B881" t="str">
            <v>Corpo BTCC 1,50 x 1,50 m alt. 10,00 a 12,50 m  AC/BC</v>
          </cell>
          <cell r="C881" t="str">
            <v>m</v>
          </cell>
          <cell r="D881">
            <v>2810.77</v>
          </cell>
          <cell r="E881">
            <v>671.77</v>
          </cell>
          <cell r="F881">
            <v>3482.54</v>
          </cell>
        </row>
        <row r="882">
          <cell r="A882" t="str">
            <v>2 S 04 220 72</v>
          </cell>
          <cell r="B882" t="str">
            <v>Corpo BTCC 2,00 x 2,00 m alt. 10,00 a 12,50 m AC/BC</v>
          </cell>
          <cell r="C882" t="str">
            <v>m</v>
          </cell>
          <cell r="D882">
            <v>4157.18</v>
          </cell>
          <cell r="E882">
            <v>993.57</v>
          </cell>
          <cell r="F882">
            <v>5150.75</v>
          </cell>
        </row>
        <row r="883">
          <cell r="A883" t="str">
            <v>2 S 04 220 73</v>
          </cell>
          <cell r="B883" t="str">
            <v>Corpo BTCC 2,50 x 2,50 m alt. 10,00 a 12,50 m AC/BC</v>
          </cell>
          <cell r="C883" t="str">
            <v>m</v>
          </cell>
          <cell r="D883">
            <v>5578.47</v>
          </cell>
          <cell r="E883">
            <v>1333.25</v>
          </cell>
          <cell r="F883">
            <v>6911.72</v>
          </cell>
        </row>
        <row r="884">
          <cell r="A884" t="str">
            <v>2 S 04 220 74</v>
          </cell>
          <cell r="B884" t="str">
            <v>Corpo BTCC 3,00 x 3,00 m alt. 10,00 a 12,50 m AC/BC</v>
          </cell>
          <cell r="C884" t="str">
            <v>m</v>
          </cell>
          <cell r="D884">
            <v>7557.17</v>
          </cell>
          <cell r="E884">
            <v>1806.16</v>
          </cell>
          <cell r="F884">
            <v>9363.33</v>
          </cell>
        </row>
        <row r="885">
          <cell r="A885" t="str">
            <v>2 S 04 220 75</v>
          </cell>
          <cell r="B885" t="str">
            <v>Corpo BTCC 1,50 x 1,50 m alt. 12,50 a 15,00 m AC/BC</v>
          </cell>
          <cell r="C885" t="str">
            <v>m</v>
          </cell>
          <cell r="D885">
            <v>2861.86</v>
          </cell>
          <cell r="E885">
            <v>683.98</v>
          </cell>
          <cell r="F885">
            <v>3545.84</v>
          </cell>
        </row>
        <row r="886">
          <cell r="A886" t="str">
            <v>2 S 04 220 76</v>
          </cell>
          <cell r="B886" t="str">
            <v>Corpo BTCC 2,00 x 2,00 m alt. 12,50 a 15,00 m AC/BC</v>
          </cell>
          <cell r="C886" t="str">
            <v>m</v>
          </cell>
          <cell r="D886">
            <v>4473.1499999999996</v>
          </cell>
          <cell r="E886">
            <v>1069.08</v>
          </cell>
          <cell r="F886">
            <v>5542.23</v>
          </cell>
        </row>
        <row r="887">
          <cell r="A887" t="str">
            <v>2 S 04 220 77</v>
          </cell>
          <cell r="B887" t="str">
            <v>Corpo BTCC 2,50 x 2,50 m alt. 12,50 a 15,00 m AC/BC</v>
          </cell>
          <cell r="C887" t="str">
            <v>m</v>
          </cell>
          <cell r="D887">
            <v>6030.88</v>
          </cell>
          <cell r="E887">
            <v>1441.38</v>
          </cell>
          <cell r="F887">
            <v>7472.26</v>
          </cell>
        </row>
        <row r="888">
          <cell r="A888" t="str">
            <v>2 S 04 220 78</v>
          </cell>
          <cell r="B888" t="str">
            <v>Corpo BTCC 3,00 x 3,00 m alt. 12,50 a 15,00 m AC/BC</v>
          </cell>
          <cell r="C888" t="str">
            <v>m</v>
          </cell>
          <cell r="D888">
            <v>8270.23</v>
          </cell>
          <cell r="E888">
            <v>1976.58</v>
          </cell>
          <cell r="F888">
            <v>10246.81</v>
          </cell>
        </row>
        <row r="889">
          <cell r="A889" t="str">
            <v>2 S 04 221 01</v>
          </cell>
          <cell r="B889" t="str">
            <v>Boca BTCC 1,50 x 1,50 m normal</v>
          </cell>
          <cell r="C889" t="str">
            <v>und</v>
          </cell>
          <cell r="D889">
            <v>6863.24</v>
          </cell>
          <cell r="E889">
            <v>1640.31</v>
          </cell>
          <cell r="F889">
            <v>8503.5499999999993</v>
          </cell>
        </row>
        <row r="890">
          <cell r="A890" t="str">
            <v>2 S 04 221 02</v>
          </cell>
          <cell r="B890" t="str">
            <v>Boca BTCC 2,00 x 2,00 m normal</v>
          </cell>
          <cell r="C890" t="str">
            <v>und</v>
          </cell>
          <cell r="D890">
            <v>10461.44</v>
          </cell>
          <cell r="E890">
            <v>2500.2800000000002</v>
          </cell>
          <cell r="F890">
            <v>12961.720000000001</v>
          </cell>
        </row>
        <row r="891">
          <cell r="A891" t="str">
            <v>2 S 04 221 03</v>
          </cell>
          <cell r="B891" t="str">
            <v>Boca BTCC 2,50 x 2,50 m normal</v>
          </cell>
          <cell r="C891" t="str">
            <v>und</v>
          </cell>
          <cell r="D891">
            <v>14863.78</v>
          </cell>
          <cell r="E891">
            <v>3552.44</v>
          </cell>
          <cell r="F891">
            <v>18416.22</v>
          </cell>
        </row>
        <row r="892">
          <cell r="A892" t="str">
            <v>2 S 04 221 04</v>
          </cell>
          <cell r="B892" t="str">
            <v>Boca BTCC 3,00 x 3,00 m normal</v>
          </cell>
          <cell r="C892" t="str">
            <v>und</v>
          </cell>
          <cell r="D892">
            <v>21087.360000000001</v>
          </cell>
          <cell r="E892">
            <v>5039.88</v>
          </cell>
          <cell r="F892">
            <v>26127.24</v>
          </cell>
        </row>
        <row r="893">
          <cell r="A893" t="str">
            <v>2 S 04 221 05</v>
          </cell>
          <cell r="B893" t="str">
            <v>Boca BTCC 1,50 x 1,50 m esc=15</v>
          </cell>
          <cell r="C893" t="str">
            <v>und</v>
          </cell>
          <cell r="D893">
            <v>7464.64</v>
          </cell>
          <cell r="E893">
            <v>1784.05</v>
          </cell>
          <cell r="F893">
            <v>9248.69</v>
          </cell>
        </row>
        <row r="894">
          <cell r="A894" t="str">
            <v>2 S 04 221 06</v>
          </cell>
          <cell r="B894" t="str">
            <v>Boca BTCC 2,00 x 2,00 m esc=15</v>
          </cell>
          <cell r="C894" t="str">
            <v>und</v>
          </cell>
          <cell r="D894">
            <v>11303.26</v>
          </cell>
          <cell r="E894">
            <v>2701.48</v>
          </cell>
          <cell r="F894">
            <v>14004.74</v>
          </cell>
        </row>
        <row r="895">
          <cell r="A895" t="str">
            <v>2 S 04 221 07</v>
          </cell>
          <cell r="B895" t="str">
            <v>Boca BTCC 2,50 x 2,50 m esc=15</v>
          </cell>
          <cell r="C895" t="str">
            <v>und</v>
          </cell>
          <cell r="D895">
            <v>16099.16</v>
          </cell>
          <cell r="E895">
            <v>3847.7</v>
          </cell>
          <cell r="F895">
            <v>19946.86</v>
          </cell>
        </row>
        <row r="896">
          <cell r="A896" t="str">
            <v>2 S 04 221 08</v>
          </cell>
          <cell r="B896" t="str">
            <v>Boca BTCC 3,00 x 3,00 m esc=15</v>
          </cell>
          <cell r="C896" t="str">
            <v>und</v>
          </cell>
          <cell r="D896">
            <v>20793.830000000002</v>
          </cell>
          <cell r="E896">
            <v>4969.7299999999996</v>
          </cell>
          <cell r="F896">
            <v>25763.56</v>
          </cell>
        </row>
        <row r="897">
          <cell r="A897" t="str">
            <v>2 S 04 221 09</v>
          </cell>
          <cell r="B897" t="str">
            <v>Boca BTCC 1,50 x 1,50 m esc=30</v>
          </cell>
          <cell r="C897" t="str">
            <v>und</v>
          </cell>
          <cell r="D897">
            <v>7781.34</v>
          </cell>
          <cell r="E897">
            <v>1859.74</v>
          </cell>
          <cell r="F897">
            <v>9641.08</v>
          </cell>
        </row>
        <row r="898">
          <cell r="A898" t="str">
            <v>2 S 04 221 10</v>
          </cell>
          <cell r="B898" t="str">
            <v>Boca BTCC 2,00 x 2,00 m exc.=30</v>
          </cell>
          <cell r="C898" t="str">
            <v>und</v>
          </cell>
          <cell r="D898">
            <v>12461.37</v>
          </cell>
          <cell r="E898">
            <v>2978.27</v>
          </cell>
          <cell r="F898">
            <v>15439.640000000001</v>
          </cell>
        </row>
        <row r="899">
          <cell r="A899" t="str">
            <v>2 S 04 221 11</v>
          </cell>
          <cell r="B899" t="str">
            <v>Boca BTCC 2,50 x 2,50 m esc=30</v>
          </cell>
          <cell r="C899" t="str">
            <v>und</v>
          </cell>
          <cell r="D899">
            <v>18369.400000000001</v>
          </cell>
          <cell r="E899">
            <v>4390.29</v>
          </cell>
          <cell r="F899">
            <v>22759.690000000002</v>
          </cell>
        </row>
        <row r="900">
          <cell r="A900" t="str">
            <v>2 S 04 221 12</v>
          </cell>
          <cell r="B900" t="str">
            <v>Boca BTCC 3,00 x 3,00 m esc=30</v>
          </cell>
          <cell r="C900" t="str">
            <v>und</v>
          </cell>
          <cell r="D900">
            <v>26573.06</v>
          </cell>
          <cell r="E900">
            <v>6350.96</v>
          </cell>
          <cell r="F900">
            <v>32924.020000000004</v>
          </cell>
        </row>
        <row r="901">
          <cell r="A901" t="str">
            <v>2 S 04 221 13</v>
          </cell>
          <cell r="B901" t="str">
            <v>Boca BTCC 1,50 x 1,50 m esc.=45</v>
          </cell>
          <cell r="C901" t="str">
            <v>und</v>
          </cell>
          <cell r="D901">
            <v>9841.94</v>
          </cell>
          <cell r="E901">
            <v>2352.2199999999998</v>
          </cell>
          <cell r="F901">
            <v>12194.16</v>
          </cell>
        </row>
        <row r="902">
          <cell r="A902" t="str">
            <v>2 S 04 221 14</v>
          </cell>
          <cell r="B902" t="str">
            <v>Boca BTCC 2,00 x 2,00 m esc=45</v>
          </cell>
          <cell r="C902" t="str">
            <v>und</v>
          </cell>
          <cell r="D902">
            <v>15824.95</v>
          </cell>
          <cell r="E902">
            <v>3782.16</v>
          </cell>
          <cell r="F902">
            <v>19607.11</v>
          </cell>
        </row>
        <row r="903">
          <cell r="A903" t="str">
            <v>2 S 04 221 15</v>
          </cell>
          <cell r="B903" t="str">
            <v>Boca BTCC 2,50 x 2,50 m esc=45</v>
          </cell>
          <cell r="C903" t="str">
            <v>und</v>
          </cell>
          <cell r="D903">
            <v>23307.13</v>
          </cell>
          <cell r="E903">
            <v>5570.4</v>
          </cell>
          <cell r="F903">
            <v>28877.53</v>
          </cell>
        </row>
        <row r="904">
          <cell r="A904" t="str">
            <v>2 S 04 221 16</v>
          </cell>
          <cell r="B904" t="str">
            <v>Boca BTCC 3,00 x 3,00 m esc=45</v>
          </cell>
          <cell r="C904" t="str">
            <v>und</v>
          </cell>
          <cell r="D904">
            <v>33752.050000000003</v>
          </cell>
          <cell r="E904">
            <v>8066.74</v>
          </cell>
          <cell r="F904">
            <v>41818.79</v>
          </cell>
        </row>
        <row r="905">
          <cell r="A905" t="str">
            <v>2 S 04 221 51</v>
          </cell>
          <cell r="B905" t="str">
            <v>Boca BTCC 1,50 x 1,50 m normal AC/BC</v>
          </cell>
          <cell r="C905" t="str">
            <v>und</v>
          </cell>
          <cell r="D905">
            <v>6944.16</v>
          </cell>
          <cell r="E905">
            <v>1659.65</v>
          </cell>
          <cell r="F905">
            <v>8603.81</v>
          </cell>
        </row>
        <row r="906">
          <cell r="A906" t="str">
            <v>2 S 04 221 52</v>
          </cell>
          <cell r="B906" t="str">
            <v>Boca BTCC 2,00 x 2,00 m normal AC/BC</v>
          </cell>
          <cell r="C906" t="str">
            <v>und</v>
          </cell>
          <cell r="D906">
            <v>10592.16</v>
          </cell>
          <cell r="E906">
            <v>2531.5300000000002</v>
          </cell>
          <cell r="F906">
            <v>13123.69</v>
          </cell>
        </row>
        <row r="907">
          <cell r="A907" t="str">
            <v>2 S 04 221 53</v>
          </cell>
          <cell r="B907" t="str">
            <v>Boca BTCC 2,50 x 2,50 m normal AC/BC</v>
          </cell>
          <cell r="C907" t="str">
            <v>und</v>
          </cell>
          <cell r="D907">
            <v>15046.93</v>
          </cell>
          <cell r="E907">
            <v>3596.22</v>
          </cell>
          <cell r="F907">
            <v>18643.150000000001</v>
          </cell>
        </row>
        <row r="908">
          <cell r="A908" t="str">
            <v>2 S 04 221 54</v>
          </cell>
          <cell r="B908" t="str">
            <v>Boca BTCC 3,00 x 3,00 m normal AC/BC</v>
          </cell>
          <cell r="C908" t="str">
            <v>und</v>
          </cell>
          <cell r="D908">
            <v>21351.759999999998</v>
          </cell>
          <cell r="E908">
            <v>5103.07</v>
          </cell>
          <cell r="F908">
            <v>26454.829999999998</v>
          </cell>
        </row>
        <row r="909">
          <cell r="A909" t="str">
            <v>2 S 04 221 55</v>
          </cell>
          <cell r="B909" t="str">
            <v>Boca BTCC 1,50 x 1,50 m esc=15 AC/BC</v>
          </cell>
          <cell r="C909" t="str">
            <v>und</v>
          </cell>
          <cell r="D909">
            <v>7546.12</v>
          </cell>
          <cell r="E909">
            <v>1803.52</v>
          </cell>
          <cell r="F909">
            <v>9349.64</v>
          </cell>
        </row>
        <row r="910">
          <cell r="A910" t="str">
            <v>2 S 04 221 56</v>
          </cell>
          <cell r="B910" t="str">
            <v>Boca BTCC 2,00 x 2,00 m esc=15 AC/BC</v>
          </cell>
          <cell r="C910" t="str">
            <v>und</v>
          </cell>
          <cell r="D910">
            <v>11433.37</v>
          </cell>
          <cell r="E910">
            <v>2732.58</v>
          </cell>
          <cell r="F910">
            <v>14165.95</v>
          </cell>
        </row>
        <row r="911">
          <cell r="A911" t="str">
            <v>2 S 04 221 57</v>
          </cell>
          <cell r="B911" t="str">
            <v>Boca BTCC 2,50 x 2,50 m esc=15 AC/BC</v>
          </cell>
          <cell r="C911" t="str">
            <v>und</v>
          </cell>
          <cell r="D911">
            <v>16282.05</v>
          </cell>
          <cell r="E911">
            <v>3891.41</v>
          </cell>
          <cell r="F911">
            <v>20173.46</v>
          </cell>
        </row>
        <row r="912">
          <cell r="A912" t="str">
            <v>2 S 04 221 58</v>
          </cell>
          <cell r="B912" t="str">
            <v>Boca BTCC 3,00 x 3,00 m esc=15 AC/BC</v>
          </cell>
          <cell r="C912" t="str">
            <v>und</v>
          </cell>
          <cell r="D912">
            <v>21011.71</v>
          </cell>
          <cell r="E912">
            <v>5021.8</v>
          </cell>
          <cell r="F912">
            <v>26033.51</v>
          </cell>
        </row>
        <row r="913">
          <cell r="A913" t="str">
            <v>2 S 04 221 59</v>
          </cell>
          <cell r="B913" t="str">
            <v>Boca BTCC 1,50 x 1,50 m esc=30 AC/BC</v>
          </cell>
          <cell r="C913" t="str">
            <v>und</v>
          </cell>
          <cell r="D913">
            <v>7872.12</v>
          </cell>
          <cell r="E913">
            <v>1881.44</v>
          </cell>
          <cell r="F913">
            <v>9753.56</v>
          </cell>
        </row>
        <row r="914">
          <cell r="A914" t="str">
            <v>2 S 04 221 60</v>
          </cell>
          <cell r="B914" t="str">
            <v>Boca BTCC 2,00 x 2,00 m exc.=30 AC/BC</v>
          </cell>
          <cell r="C914" t="str">
            <v>und</v>
          </cell>
          <cell r="D914">
            <v>12607.9</v>
          </cell>
          <cell r="E914">
            <v>3013.29</v>
          </cell>
          <cell r="F914">
            <v>15621.189999999999</v>
          </cell>
        </row>
        <row r="915">
          <cell r="A915" t="str">
            <v>2 S 04 221 61</v>
          </cell>
          <cell r="B915" t="str">
            <v>Boca BTCC 2,50 x 2,50 m esc=30 AC/BC</v>
          </cell>
          <cell r="C915" t="str">
            <v>und</v>
          </cell>
          <cell r="D915">
            <v>18573.990000000002</v>
          </cell>
          <cell r="E915">
            <v>4439.18</v>
          </cell>
          <cell r="F915">
            <v>23013.170000000002</v>
          </cell>
        </row>
        <row r="916">
          <cell r="A916" t="str">
            <v>2 S 04 221 62</v>
          </cell>
          <cell r="B916" t="str">
            <v>Boca BTCC 3,00 x 3,00 m esc=30 AC/BC</v>
          </cell>
          <cell r="C916" t="str">
            <v>und</v>
          </cell>
          <cell r="D916">
            <v>26861.79</v>
          </cell>
          <cell r="E916">
            <v>6419.97</v>
          </cell>
          <cell r="F916">
            <v>33281.760000000002</v>
          </cell>
        </row>
        <row r="917">
          <cell r="A917" t="str">
            <v>2 S 04 221 63</v>
          </cell>
          <cell r="B917" t="str">
            <v>Boca BTCC 1,50 x 1,50 m esc.=45 AC/BC</v>
          </cell>
          <cell r="C917" t="str">
            <v>und</v>
          </cell>
          <cell r="D917">
            <v>9953.7900000000009</v>
          </cell>
          <cell r="E917">
            <v>2378.96</v>
          </cell>
          <cell r="F917">
            <v>12332.75</v>
          </cell>
        </row>
        <row r="918">
          <cell r="A918" t="str">
            <v>2 S 04 221 64</v>
          </cell>
          <cell r="B918" t="str">
            <v>Boca BTCC 2,00 x 2,00 m esc=45 AC/BC</v>
          </cell>
          <cell r="C918" t="str">
            <v>und</v>
          </cell>
          <cell r="D918">
            <v>16005.42</v>
          </cell>
          <cell r="E918">
            <v>3825.3</v>
          </cell>
          <cell r="F918">
            <v>19830.72</v>
          </cell>
        </row>
        <row r="919">
          <cell r="A919" t="str">
            <v>2 S 04 221 65</v>
          </cell>
          <cell r="B919" t="str">
            <v>Boca BTCC 2,50 x 2,50 m esc=45 AC/BC</v>
          </cell>
          <cell r="C919" t="str">
            <v>und</v>
          </cell>
          <cell r="D919">
            <v>23558.31</v>
          </cell>
          <cell r="E919">
            <v>5630.44</v>
          </cell>
          <cell r="F919">
            <v>29188.75</v>
          </cell>
        </row>
        <row r="920">
          <cell r="A920" t="str">
            <v>2 S 04 221 66</v>
          </cell>
          <cell r="B920" t="str">
            <v>Boca BTCC 3,00 x 3,00 m esc=45 AC/BC</v>
          </cell>
          <cell r="C920" t="str">
            <v>und</v>
          </cell>
          <cell r="D920">
            <v>34109.629999999997</v>
          </cell>
          <cell r="E920">
            <v>8152.2</v>
          </cell>
          <cell r="F920">
            <v>42261.829999999994</v>
          </cell>
        </row>
        <row r="921">
          <cell r="A921" t="str">
            <v>2 S 04 300 16</v>
          </cell>
          <cell r="B921" t="str">
            <v>Bueiro met. chapas múltiplas D=1,60 m galv.</v>
          </cell>
          <cell r="C921" t="str">
            <v>m</v>
          </cell>
          <cell r="D921">
            <v>1052.06</v>
          </cell>
          <cell r="E921">
            <v>251.44</v>
          </cell>
          <cell r="F921">
            <v>1303.5</v>
          </cell>
        </row>
        <row r="922">
          <cell r="A922" t="str">
            <v>2 S 04 300 20</v>
          </cell>
          <cell r="B922" t="str">
            <v>Bueiro met.chapas múltiplas D=2,00 m galv.</v>
          </cell>
          <cell r="C922" t="str">
            <v>m</v>
          </cell>
          <cell r="D922">
            <v>1416.05</v>
          </cell>
          <cell r="E922">
            <v>338.44</v>
          </cell>
          <cell r="F922">
            <v>1754.49</v>
          </cell>
        </row>
        <row r="923">
          <cell r="A923" t="str">
            <v>2 S 04 300 66</v>
          </cell>
          <cell r="B923" t="str">
            <v>Bueiro met. chapas múltiplas D=1,60 m galv. BC</v>
          </cell>
          <cell r="C923" t="str">
            <v>m</v>
          </cell>
          <cell r="D923">
            <v>1054.21</v>
          </cell>
          <cell r="E923">
            <v>251.96</v>
          </cell>
          <cell r="F923">
            <v>1306.17</v>
          </cell>
        </row>
        <row r="924">
          <cell r="A924" t="str">
            <v>2 S 04 300 70</v>
          </cell>
          <cell r="B924" t="str">
            <v>Bueiro met.chapas múltiplas D=2,00 m galv. BC</v>
          </cell>
          <cell r="C924" t="str">
            <v>m</v>
          </cell>
          <cell r="D924">
            <v>1418.44</v>
          </cell>
          <cell r="E924">
            <v>339.01</v>
          </cell>
          <cell r="F924">
            <v>1757.45</v>
          </cell>
        </row>
        <row r="925">
          <cell r="A925" t="str">
            <v>2 S 04 301 16</v>
          </cell>
          <cell r="B925" t="str">
            <v>Bueiro met. chapas múltiplas D=1,60 m rev. epoxy</v>
          </cell>
          <cell r="C925" t="str">
            <v>m</v>
          </cell>
          <cell r="D925">
            <v>1127.1099999999999</v>
          </cell>
          <cell r="E925">
            <v>269.38</v>
          </cell>
          <cell r="F925">
            <v>1396.4899999999998</v>
          </cell>
        </row>
        <row r="926">
          <cell r="A926" t="str">
            <v>2 S 04 301 20</v>
          </cell>
          <cell r="B926" t="str">
            <v>Bueiro met. chapa múltipla D=2,00 m rev. epoxy</v>
          </cell>
          <cell r="C926" t="str">
            <v>m</v>
          </cell>
          <cell r="D926">
            <v>1422.12</v>
          </cell>
          <cell r="E926">
            <v>339.89</v>
          </cell>
          <cell r="F926">
            <v>1762.0099999999998</v>
          </cell>
        </row>
        <row r="927">
          <cell r="A927" t="str">
            <v>2 S 04 301 66</v>
          </cell>
          <cell r="B927" t="str">
            <v>Bueiro met. chapas múltiplas D=1,60 m rev. epoxy BC</v>
          </cell>
          <cell r="C927" t="str">
            <v>m</v>
          </cell>
          <cell r="D927">
            <v>1129.26</v>
          </cell>
          <cell r="E927">
            <v>269.89</v>
          </cell>
          <cell r="F927">
            <v>1399.15</v>
          </cell>
        </row>
        <row r="928">
          <cell r="A928" t="str">
            <v>2 S 04 301 70</v>
          </cell>
          <cell r="B928" t="str">
            <v>Bueiro met. chapa múltipla D=2,00 m rev. epoxy BC</v>
          </cell>
          <cell r="C928" t="str">
            <v>m</v>
          </cell>
          <cell r="D928">
            <v>1424.51</v>
          </cell>
          <cell r="E928">
            <v>340.46</v>
          </cell>
          <cell r="F928">
            <v>1764.97</v>
          </cell>
        </row>
        <row r="929">
          <cell r="A929" t="str">
            <v>2 S 04 310 12</v>
          </cell>
          <cell r="B929" t="str">
            <v>Bueiro met.s/ interrupção tráf. D=1,20m galv.</v>
          </cell>
          <cell r="C929" t="str">
            <v>m</v>
          </cell>
          <cell r="D929">
            <v>1511.39</v>
          </cell>
          <cell r="E929">
            <v>361.22</v>
          </cell>
          <cell r="F929">
            <v>1872.6100000000001</v>
          </cell>
        </row>
        <row r="930">
          <cell r="A930" t="str">
            <v>2 S 04 310 16</v>
          </cell>
          <cell r="B930" t="str">
            <v>Bueiro met.s/ interrupção tráf. D=1,60m galv.</v>
          </cell>
          <cell r="C930" t="str">
            <v>m</v>
          </cell>
          <cell r="D930">
            <v>1984.36</v>
          </cell>
          <cell r="E930">
            <v>474.26</v>
          </cell>
          <cell r="F930">
            <v>2458.62</v>
          </cell>
        </row>
        <row r="931">
          <cell r="A931" t="str">
            <v>2 S 04 310 20</v>
          </cell>
          <cell r="B931" t="str">
            <v>Bueiro met.s/ interrupção tráf. D=2,00m galv.</v>
          </cell>
          <cell r="C931" t="str">
            <v>m</v>
          </cell>
          <cell r="D931">
            <v>2367.2399999999998</v>
          </cell>
          <cell r="E931">
            <v>565.77</v>
          </cell>
          <cell r="F931">
            <v>2933.0099999999998</v>
          </cell>
        </row>
        <row r="932">
          <cell r="A932" t="str">
            <v>2 S 04 311 12</v>
          </cell>
          <cell r="B932" t="str">
            <v>Bueiro met.s/interrupção tráf.D=1,20 m rev.epoxy</v>
          </cell>
          <cell r="C932" t="str">
            <v>m</v>
          </cell>
          <cell r="D932">
            <v>1511.39</v>
          </cell>
          <cell r="E932">
            <v>361.22</v>
          </cell>
          <cell r="F932">
            <v>1872.6100000000001</v>
          </cell>
        </row>
        <row r="933">
          <cell r="A933" t="str">
            <v>2 S 04 311 16</v>
          </cell>
          <cell r="B933" t="str">
            <v>Bueiro met.s/interrupção tráf.D=1,60 m rev.epoxy</v>
          </cell>
          <cell r="C933" t="str">
            <v>m</v>
          </cell>
          <cell r="D933">
            <v>2033.51</v>
          </cell>
          <cell r="E933">
            <v>486.01</v>
          </cell>
          <cell r="F933">
            <v>2519.52</v>
          </cell>
        </row>
        <row r="934">
          <cell r="A934" t="str">
            <v>2 S 04 311 20</v>
          </cell>
          <cell r="B934" t="str">
            <v>Bueiro met.s/interrupção traf.D=2,00 m rev.epoxy</v>
          </cell>
          <cell r="C934" t="str">
            <v>m</v>
          </cell>
          <cell r="D934">
            <v>2716.51</v>
          </cell>
          <cell r="E934">
            <v>649.25</v>
          </cell>
          <cell r="F934">
            <v>3365.76</v>
          </cell>
        </row>
        <row r="935">
          <cell r="A935" t="str">
            <v>2 S 04 400 01</v>
          </cell>
          <cell r="B935" t="str">
            <v>Valeta prot.cortes c/revest. vegetal - VPC 01</v>
          </cell>
          <cell r="C935" t="str">
            <v>m</v>
          </cell>
          <cell r="D935">
            <v>33.39</v>
          </cell>
          <cell r="E935">
            <v>7.98</v>
          </cell>
          <cell r="F935">
            <v>41.370000000000005</v>
          </cell>
        </row>
        <row r="936">
          <cell r="A936" t="str">
            <v>2 S 04 400 02</v>
          </cell>
          <cell r="B936" t="str">
            <v>Valeta prot.cortes c/revest. vegetal - VPC 02</v>
          </cell>
          <cell r="C936" t="str">
            <v>m</v>
          </cell>
          <cell r="D936">
            <v>24.86</v>
          </cell>
          <cell r="E936">
            <v>5.94</v>
          </cell>
          <cell r="F936">
            <v>30.8</v>
          </cell>
        </row>
        <row r="937">
          <cell r="A937" t="str">
            <v>2 S 04 400 03</v>
          </cell>
          <cell r="B937" t="str">
            <v>Valeta prot.cortes c/revest.concreto - VPC 03</v>
          </cell>
          <cell r="C937" t="str">
            <v>m</v>
          </cell>
          <cell r="D937">
            <v>46.46</v>
          </cell>
          <cell r="E937">
            <v>11.1</v>
          </cell>
          <cell r="F937">
            <v>57.56</v>
          </cell>
        </row>
        <row r="938">
          <cell r="A938" t="str">
            <v>2 S 04 400 04</v>
          </cell>
          <cell r="B938" t="str">
            <v>Valeta prot.cortes c/revest.concreto - VPC 04</v>
          </cell>
          <cell r="C938" t="str">
            <v>m</v>
          </cell>
          <cell r="D938">
            <v>36.19</v>
          </cell>
          <cell r="E938">
            <v>8.65</v>
          </cell>
          <cell r="F938">
            <v>44.839999999999996</v>
          </cell>
        </row>
        <row r="939">
          <cell r="A939" t="str">
            <v>2 S 04 400 53</v>
          </cell>
          <cell r="B939" t="str">
            <v>Valeta prot.cortes c/revest.concreto - VPC 03 AC/BC</v>
          </cell>
          <cell r="C939" t="str">
            <v>m</v>
          </cell>
          <cell r="D939">
            <v>47.29</v>
          </cell>
          <cell r="E939">
            <v>11.3</v>
          </cell>
          <cell r="F939">
            <v>58.59</v>
          </cell>
        </row>
        <row r="940">
          <cell r="A940" t="str">
            <v>2 S 04 400 54</v>
          </cell>
          <cell r="B940" t="str">
            <v>Valeta prot.cortes c/revest.concreto - VPC 04 AC/BC</v>
          </cell>
          <cell r="C940" t="str">
            <v>m</v>
          </cell>
          <cell r="D940">
            <v>36.840000000000003</v>
          </cell>
          <cell r="E940">
            <v>8.8000000000000007</v>
          </cell>
          <cell r="F940">
            <v>45.64</v>
          </cell>
        </row>
        <row r="941">
          <cell r="A941" t="str">
            <v>2 S 04 401 01</v>
          </cell>
          <cell r="B941" t="str">
            <v>Valeta prot.aterros c/revest. vegetal - VPA 01</v>
          </cell>
          <cell r="C941" t="str">
            <v>m</v>
          </cell>
          <cell r="D941">
            <v>34.46</v>
          </cell>
          <cell r="E941">
            <v>8.24</v>
          </cell>
          <cell r="F941">
            <v>42.7</v>
          </cell>
        </row>
        <row r="942">
          <cell r="A942" t="str">
            <v>2 S 04 401 02</v>
          </cell>
          <cell r="B942" t="str">
            <v>Valeta prot.aterros c/revest. vegetal - VPA 02</v>
          </cell>
          <cell r="C942" t="str">
            <v>m</v>
          </cell>
          <cell r="D942">
            <v>25.89</v>
          </cell>
          <cell r="E942">
            <v>6.19</v>
          </cell>
          <cell r="F942">
            <v>32.08</v>
          </cell>
        </row>
        <row r="943">
          <cell r="A943" t="str">
            <v>2 S 04 401 03</v>
          </cell>
          <cell r="B943" t="str">
            <v>Valeta prot.aterro c/revest. concreto - VPA 03</v>
          </cell>
          <cell r="C943" t="str">
            <v>m</v>
          </cell>
          <cell r="D943">
            <v>46.76</v>
          </cell>
          <cell r="E943">
            <v>11.18</v>
          </cell>
          <cell r="F943">
            <v>57.94</v>
          </cell>
        </row>
        <row r="944">
          <cell r="A944" t="str">
            <v>2 S 04 401 04</v>
          </cell>
          <cell r="B944" t="str">
            <v>Valeta prot.aterro c/revest. concreto - VPA 04</v>
          </cell>
          <cell r="C944" t="str">
            <v>m</v>
          </cell>
          <cell r="D944">
            <v>35.39</v>
          </cell>
          <cell r="E944">
            <v>8.4600000000000009</v>
          </cell>
          <cell r="F944">
            <v>43.85</v>
          </cell>
        </row>
        <row r="945">
          <cell r="A945" t="str">
            <v>2 S 04 401 05</v>
          </cell>
          <cell r="B945" t="str">
            <v>Valeta prot.corte/aterro s/rev. - VPC 05/VPA 05</v>
          </cell>
          <cell r="C945" t="str">
            <v>m</v>
          </cell>
          <cell r="D945">
            <v>19.86</v>
          </cell>
          <cell r="E945">
            <v>4.75</v>
          </cell>
          <cell r="F945">
            <v>24.61</v>
          </cell>
        </row>
        <row r="946">
          <cell r="A946" t="str">
            <v>2 S 04 401 06</v>
          </cell>
          <cell r="B946" t="str">
            <v>Valeta prot.corte/aterro s/rev. - VPC 06/VPA 06</v>
          </cell>
          <cell r="C946" t="str">
            <v>m</v>
          </cell>
          <cell r="D946">
            <v>14.21</v>
          </cell>
          <cell r="E946">
            <v>3.4</v>
          </cell>
          <cell r="F946">
            <v>17.61</v>
          </cell>
        </row>
        <row r="947">
          <cell r="A947" t="str">
            <v>2 S 04 401 53</v>
          </cell>
          <cell r="B947" t="str">
            <v>Valeta prot.aterro c/revest. concreto - VPA 03 AC/BC</v>
          </cell>
          <cell r="C947" t="str">
            <v>m</v>
          </cell>
          <cell r="D947">
            <v>47.52</v>
          </cell>
          <cell r="E947">
            <v>11.36</v>
          </cell>
          <cell r="F947">
            <v>58.88</v>
          </cell>
        </row>
        <row r="948">
          <cell r="A948" t="str">
            <v>2 S 04 401 54</v>
          </cell>
          <cell r="B948" t="str">
            <v>Valeta prot.aterro c/revest. concreto - VPA 04 AC/BC</v>
          </cell>
          <cell r="C948" t="str">
            <v>m</v>
          </cell>
          <cell r="D948">
            <v>35.99</v>
          </cell>
          <cell r="E948">
            <v>8.6</v>
          </cell>
          <cell r="F948">
            <v>44.59</v>
          </cell>
        </row>
        <row r="949">
          <cell r="A949" t="str">
            <v>2 S 04 500 01</v>
          </cell>
          <cell r="B949" t="str">
            <v>Dreno longitudinal prof. p/corte em solo - DPS 01</v>
          </cell>
          <cell r="C949" t="str">
            <v>m</v>
          </cell>
          <cell r="D949">
            <v>21.51</v>
          </cell>
          <cell r="E949">
            <v>5.14</v>
          </cell>
          <cell r="F949">
            <v>26.650000000000002</v>
          </cell>
        </row>
        <row r="950">
          <cell r="A950" t="str">
            <v>2 S 04 500 02</v>
          </cell>
          <cell r="B950" t="str">
            <v>Dreno longitudinal prof. p/corte em solo - DPS 02</v>
          </cell>
          <cell r="C950" t="str">
            <v>m</v>
          </cell>
          <cell r="D950">
            <v>21.99</v>
          </cell>
          <cell r="E950">
            <v>5.26</v>
          </cell>
          <cell r="F950">
            <v>27.25</v>
          </cell>
        </row>
        <row r="951">
          <cell r="A951" t="str">
            <v>2 S 04 500 03</v>
          </cell>
          <cell r="B951" t="str">
            <v>Dreno longitudinal prof. p/corte em solo - DPS 03</v>
          </cell>
          <cell r="C951" t="str">
            <v>m</v>
          </cell>
          <cell r="D951">
            <v>31.91</v>
          </cell>
          <cell r="E951">
            <v>7.63</v>
          </cell>
          <cell r="F951">
            <v>39.54</v>
          </cell>
        </row>
        <row r="952">
          <cell r="A952" t="str">
            <v>2 S 04 500 04</v>
          </cell>
          <cell r="B952" t="str">
            <v>Dreno longitudinal prof. p/corte em solo - DPS 04</v>
          </cell>
          <cell r="C952" t="str">
            <v>m</v>
          </cell>
          <cell r="D952">
            <v>31.49</v>
          </cell>
          <cell r="E952">
            <v>7.53</v>
          </cell>
          <cell r="F952">
            <v>39.019999999999996</v>
          </cell>
        </row>
        <row r="953">
          <cell r="A953" t="str">
            <v>2 S 04 500 05</v>
          </cell>
          <cell r="B953" t="str">
            <v>Dreno longitudinal prof. p/corte em solo - DPS 05</v>
          </cell>
          <cell r="C953" t="str">
            <v>m</v>
          </cell>
          <cell r="D953">
            <v>29.57</v>
          </cell>
          <cell r="E953">
            <v>7.07</v>
          </cell>
          <cell r="F953">
            <v>36.64</v>
          </cell>
        </row>
        <row r="954">
          <cell r="A954" t="str">
            <v>2 S 04 500 06</v>
          </cell>
          <cell r="B954" t="str">
            <v>Dreno longitudinal prof. p/corte em solo - DPS 06</v>
          </cell>
          <cell r="C954" t="str">
            <v>m</v>
          </cell>
          <cell r="D954">
            <v>33.82</v>
          </cell>
          <cell r="E954">
            <v>8.08</v>
          </cell>
          <cell r="F954">
            <v>41.9</v>
          </cell>
        </row>
        <row r="955">
          <cell r="A955" t="str">
            <v>2 S 04 500 07</v>
          </cell>
          <cell r="B955" t="str">
            <v>Dreno longitudinal prof. p/corte em solo - DPS 07</v>
          </cell>
          <cell r="C955" t="str">
            <v>m</v>
          </cell>
          <cell r="D955">
            <v>43.28</v>
          </cell>
          <cell r="E955">
            <v>10.34</v>
          </cell>
          <cell r="F955">
            <v>53.620000000000005</v>
          </cell>
        </row>
        <row r="956">
          <cell r="A956" t="str">
            <v>2 S 04 500 08</v>
          </cell>
          <cell r="B956" t="str">
            <v>Dreno longitudinal prof. p/corte em solo - DPS 08</v>
          </cell>
          <cell r="C956" t="str">
            <v>m</v>
          </cell>
          <cell r="D956">
            <v>47.53</v>
          </cell>
          <cell r="E956">
            <v>11.36</v>
          </cell>
          <cell r="F956">
            <v>58.89</v>
          </cell>
        </row>
        <row r="957">
          <cell r="A957" t="str">
            <v>2 S 04 500 51</v>
          </cell>
          <cell r="B957" t="str">
            <v>Dreno longitudinal prof. p/corte em solo - DPS 01 AC/BC</v>
          </cell>
          <cell r="C957" t="str">
            <v>m</v>
          </cell>
          <cell r="D957">
            <v>26.51</v>
          </cell>
          <cell r="E957">
            <v>6.34</v>
          </cell>
          <cell r="F957">
            <v>32.85</v>
          </cell>
        </row>
        <row r="958">
          <cell r="A958" t="str">
            <v>2 S 04 500 52</v>
          </cell>
          <cell r="B958" t="str">
            <v>Dreno longitudinal prof. p/corte em solo - DPS 02 AC/BC</v>
          </cell>
          <cell r="C958" t="str">
            <v>m</v>
          </cell>
          <cell r="D958">
            <v>27.81</v>
          </cell>
          <cell r="E958">
            <v>6.65</v>
          </cell>
          <cell r="F958">
            <v>34.46</v>
          </cell>
        </row>
        <row r="959">
          <cell r="A959" t="str">
            <v>2 S 04 500 53</v>
          </cell>
          <cell r="B959" t="str">
            <v>Dreno longitudinal prof. p/corte em solo - DPS 03 AC/BC</v>
          </cell>
          <cell r="C959" t="str">
            <v>m</v>
          </cell>
          <cell r="D959">
            <v>37.270000000000003</v>
          </cell>
          <cell r="E959">
            <v>8.91</v>
          </cell>
          <cell r="F959">
            <v>46.180000000000007</v>
          </cell>
        </row>
        <row r="960">
          <cell r="A960" t="str">
            <v>2 S 04 500 54</v>
          </cell>
          <cell r="B960" t="str">
            <v>Dreno longitudinal prof. p/corte em solo - DPS 04 AC/BC</v>
          </cell>
          <cell r="C960" t="str">
            <v>m</v>
          </cell>
          <cell r="D960">
            <v>37.840000000000003</v>
          </cell>
          <cell r="E960">
            <v>9.0399999999999991</v>
          </cell>
          <cell r="F960">
            <v>46.88</v>
          </cell>
        </row>
        <row r="961">
          <cell r="A961" t="str">
            <v>2 S 04 500 55</v>
          </cell>
          <cell r="B961" t="str">
            <v>Dreno longitudinal prof. p/corte em solo - DPS 05 AC/BC</v>
          </cell>
          <cell r="C961" t="str">
            <v>m</v>
          </cell>
          <cell r="D961">
            <v>31.05</v>
          </cell>
          <cell r="E961">
            <v>7.42</v>
          </cell>
          <cell r="F961">
            <v>38.47</v>
          </cell>
        </row>
        <row r="962">
          <cell r="A962" t="str">
            <v>2 S 04 500 56</v>
          </cell>
          <cell r="B962" t="str">
            <v>Dreno longitudinal prof. p/corte em solo - DPS 06 AC/BC</v>
          </cell>
          <cell r="C962" t="str">
            <v>m</v>
          </cell>
          <cell r="D962">
            <v>35.6</v>
          </cell>
          <cell r="E962">
            <v>8.51</v>
          </cell>
          <cell r="F962">
            <v>44.11</v>
          </cell>
        </row>
        <row r="963">
          <cell r="A963" t="str">
            <v>2 S 04 500 57</v>
          </cell>
          <cell r="B963" t="str">
            <v>Dreno longitudinal prof. p/corte em solo - DPS 07 AC/BC</v>
          </cell>
          <cell r="C963" t="str">
            <v>m</v>
          </cell>
          <cell r="D963">
            <v>44.83</v>
          </cell>
          <cell r="E963">
            <v>10.71</v>
          </cell>
          <cell r="F963">
            <v>55.54</v>
          </cell>
        </row>
        <row r="964">
          <cell r="A964" t="str">
            <v>2 S 04 500 58</v>
          </cell>
          <cell r="B964" t="str">
            <v>Dreno longitudinal prof. p/corte em solo - DPS 08 AC/BC</v>
          </cell>
          <cell r="C964" t="str">
            <v>m</v>
          </cell>
          <cell r="D964">
            <v>49.38</v>
          </cell>
          <cell r="E964">
            <v>11.8</v>
          </cell>
          <cell r="F964">
            <v>83.29</v>
          </cell>
        </row>
        <row r="965">
          <cell r="A965" t="str">
            <v>2 S 04 501 01</v>
          </cell>
          <cell r="B965" t="str">
            <v>Dreno longitudinal prof. p/corte em rocha - DPR 01</v>
          </cell>
          <cell r="C965" t="str">
            <v>m</v>
          </cell>
          <cell r="D965">
            <v>19.5</v>
          </cell>
          <cell r="E965">
            <v>4.66</v>
          </cell>
          <cell r="F965">
            <v>24.16</v>
          </cell>
        </row>
        <row r="966">
          <cell r="A966" t="str">
            <v>2 S 04 501 02</v>
          </cell>
          <cell r="B966" t="str">
            <v>Dreno longitudinal prof. p/corte em rocha - DPR 02</v>
          </cell>
          <cell r="C966" t="str">
            <v>m</v>
          </cell>
          <cell r="D966">
            <v>27.56</v>
          </cell>
          <cell r="E966">
            <v>6.59</v>
          </cell>
          <cell r="F966">
            <v>34.15</v>
          </cell>
        </row>
        <row r="967">
          <cell r="A967" t="str">
            <v>2 S 04 501 03</v>
          </cell>
          <cell r="B967" t="str">
            <v>Dreno longitudinal prof. p/corte em rocha - DPR 03</v>
          </cell>
          <cell r="C967" t="str">
            <v>m</v>
          </cell>
          <cell r="D967">
            <v>14.27</v>
          </cell>
          <cell r="E967">
            <v>3.41</v>
          </cell>
          <cell r="F967">
            <v>17.68</v>
          </cell>
        </row>
        <row r="968">
          <cell r="A968" t="str">
            <v>2 S 04 501 04</v>
          </cell>
          <cell r="B968" t="str">
            <v>Dreno longitudinal prof. p/corte em rocha - DPR 04</v>
          </cell>
          <cell r="C968" t="str">
            <v>m</v>
          </cell>
          <cell r="D968">
            <v>6.01</v>
          </cell>
          <cell r="E968">
            <v>1.44</v>
          </cell>
          <cell r="F968">
            <v>7.4499999999999993</v>
          </cell>
        </row>
        <row r="969">
          <cell r="A969" t="str">
            <v>2 S 04 501 05</v>
          </cell>
          <cell r="B969" t="str">
            <v>Dreno longitudinal prof. p/corte em rocha - DPR 05</v>
          </cell>
          <cell r="C969" t="str">
            <v>m</v>
          </cell>
          <cell r="D969">
            <v>17.54</v>
          </cell>
          <cell r="E969">
            <v>4.1900000000000004</v>
          </cell>
          <cell r="F969">
            <v>21.73</v>
          </cell>
        </row>
        <row r="970">
          <cell r="A970" t="str">
            <v>2 S 04 501 51</v>
          </cell>
          <cell r="B970" t="str">
            <v>Dreno longitudinal prof. p/corte em rocha - DPR 01 AC/BC</v>
          </cell>
          <cell r="C970" t="str">
            <v>m</v>
          </cell>
          <cell r="D970">
            <v>20.04</v>
          </cell>
          <cell r="E970">
            <v>4.79</v>
          </cell>
          <cell r="F970">
            <v>24.83</v>
          </cell>
        </row>
        <row r="971">
          <cell r="A971" t="str">
            <v>2 S 04 501 52</v>
          </cell>
          <cell r="B971" t="str">
            <v>Dreno longitudinal prof. p/corte em rocha - DPR 02 AC/BC</v>
          </cell>
          <cell r="C971" t="str">
            <v>m</v>
          </cell>
          <cell r="D971">
            <v>28.1</v>
          </cell>
          <cell r="E971">
            <v>6.72</v>
          </cell>
          <cell r="F971">
            <v>34.82</v>
          </cell>
        </row>
        <row r="972">
          <cell r="A972" t="str">
            <v>2 S 04 501 53</v>
          </cell>
          <cell r="B972" t="str">
            <v>Dreno longitudinal prof. p/corte em rocha - DPR 03 AC/BC</v>
          </cell>
          <cell r="C972" t="str">
            <v>m</v>
          </cell>
          <cell r="D972">
            <v>14.74</v>
          </cell>
          <cell r="E972">
            <v>3.52</v>
          </cell>
          <cell r="F972">
            <v>18.260000000000002</v>
          </cell>
        </row>
        <row r="973">
          <cell r="A973" t="str">
            <v>2 S 04 501 54</v>
          </cell>
          <cell r="B973" t="str">
            <v>Dreno longitudinal prof. p/corte em rocha - DPR 04  AC/BC</v>
          </cell>
          <cell r="C973" t="str">
            <v>m</v>
          </cell>
          <cell r="D973">
            <v>6.49</v>
          </cell>
          <cell r="E973">
            <v>1.55</v>
          </cell>
          <cell r="F973">
            <v>8.0400000000000009</v>
          </cell>
        </row>
        <row r="974">
          <cell r="A974" t="str">
            <v>2 S 04 501 55</v>
          </cell>
          <cell r="B974" t="str">
            <v>Dreno longitudinal prof. p/corte em rocha - DPR 05 AC/BC</v>
          </cell>
          <cell r="C974" t="str">
            <v>m</v>
          </cell>
          <cell r="D974">
            <v>18.84</v>
          </cell>
          <cell r="E974">
            <v>4.5</v>
          </cell>
          <cell r="F974">
            <v>23.34</v>
          </cell>
        </row>
        <row r="975">
          <cell r="A975" t="str">
            <v>2 S 04 502 01</v>
          </cell>
          <cell r="B975" t="str">
            <v>Boca saída p/dreno longitudinal prof. BSD 01</v>
          </cell>
          <cell r="C975" t="str">
            <v>und</v>
          </cell>
          <cell r="D975">
            <v>56.45</v>
          </cell>
          <cell r="E975">
            <v>13.49</v>
          </cell>
          <cell r="F975">
            <v>69.94</v>
          </cell>
        </row>
        <row r="976">
          <cell r="A976" t="str">
            <v>2 S 04 502 02</v>
          </cell>
          <cell r="B976" t="str">
            <v>Boca saída p/dreno longitudinal prof. BSD 02</v>
          </cell>
          <cell r="C976" t="str">
            <v>und</v>
          </cell>
          <cell r="D976">
            <v>65.2</v>
          </cell>
          <cell r="E976">
            <v>15.58</v>
          </cell>
          <cell r="F976">
            <v>80.78</v>
          </cell>
        </row>
        <row r="977">
          <cell r="A977" t="str">
            <v>2 S 04 502 51</v>
          </cell>
          <cell r="B977" t="str">
            <v>Boca saída p/dreno longitudinal prof. BSD 01  AC/BC</v>
          </cell>
          <cell r="C977" t="str">
            <v>und</v>
          </cell>
          <cell r="D977">
            <v>57.74</v>
          </cell>
          <cell r="E977">
            <v>13.8</v>
          </cell>
          <cell r="F977">
            <v>71.540000000000006</v>
          </cell>
        </row>
        <row r="978">
          <cell r="A978" t="str">
            <v>2 S 04 502 52</v>
          </cell>
          <cell r="B978" t="str">
            <v>Boca saída p/dreno longitudinal prof. BSD 02  AC/BC</v>
          </cell>
          <cell r="C978" t="str">
            <v>und</v>
          </cell>
          <cell r="D978">
            <v>66.819999999999993</v>
          </cell>
          <cell r="E978">
            <v>15.97</v>
          </cell>
          <cell r="F978">
            <v>82.789999999999992</v>
          </cell>
        </row>
        <row r="979">
          <cell r="A979" t="str">
            <v>2 S 04 510 01</v>
          </cell>
          <cell r="B979" t="str">
            <v>Dreno sub-superficial - DSS 01</v>
          </cell>
          <cell r="C979" t="str">
            <v>m</v>
          </cell>
          <cell r="D979">
            <v>6.66</v>
          </cell>
          <cell r="E979">
            <v>1.59</v>
          </cell>
          <cell r="F979">
            <v>8.25</v>
          </cell>
        </row>
        <row r="980">
          <cell r="A980" t="str">
            <v>2 S 04 510 02</v>
          </cell>
          <cell r="B980" t="str">
            <v>Dreno sub-superficial - DSS 02</v>
          </cell>
          <cell r="C980" t="str">
            <v>m</v>
          </cell>
          <cell r="D980">
            <v>12.53</v>
          </cell>
          <cell r="E980">
            <v>2.99</v>
          </cell>
          <cell r="F980">
            <v>15.52</v>
          </cell>
        </row>
        <row r="981">
          <cell r="A981" t="str">
            <v>2 S 04 510 03</v>
          </cell>
          <cell r="B981" t="str">
            <v>Dreno sub-superficial - DSS 03</v>
          </cell>
          <cell r="C981" t="str">
            <v>m</v>
          </cell>
          <cell r="D981">
            <v>4.18</v>
          </cell>
          <cell r="E981">
            <v>1</v>
          </cell>
          <cell r="F981">
            <v>5.18</v>
          </cell>
        </row>
        <row r="982">
          <cell r="A982" t="str">
            <v>2 S 04 510 04</v>
          </cell>
          <cell r="B982" t="str">
            <v>Dreno sub-superficial - DSS 04</v>
          </cell>
          <cell r="C982" t="str">
            <v>m</v>
          </cell>
          <cell r="D982">
            <v>18.37</v>
          </cell>
          <cell r="E982">
            <v>4.3899999999999997</v>
          </cell>
          <cell r="F982">
            <v>22.76</v>
          </cell>
        </row>
        <row r="983">
          <cell r="A983" t="str">
            <v>2 S 04 510 51</v>
          </cell>
          <cell r="B983" t="str">
            <v>Dreno sub-superficial - DSS 01 AC/BC</v>
          </cell>
          <cell r="C983" t="str">
            <v>m</v>
          </cell>
          <cell r="D983">
            <v>7.97</v>
          </cell>
          <cell r="E983">
            <v>1.9</v>
          </cell>
          <cell r="F983">
            <v>9.8699999999999992</v>
          </cell>
        </row>
        <row r="984">
          <cell r="A984" t="str">
            <v>2 S 04 510 52</v>
          </cell>
          <cell r="B984" t="str">
            <v>Dreno sub-superficial - DSS 02 AC/BC</v>
          </cell>
          <cell r="C984" t="str">
            <v>m</v>
          </cell>
          <cell r="D984">
            <v>12.92</v>
          </cell>
          <cell r="E984">
            <v>3.09</v>
          </cell>
          <cell r="F984">
            <v>16.009999999999998</v>
          </cell>
        </row>
        <row r="985">
          <cell r="A985" t="str">
            <v>2 S 04 510 53</v>
          </cell>
          <cell r="B985" t="str">
            <v>Dreno sub-superficial - DSS 03 AC/BC</v>
          </cell>
          <cell r="C985" t="str">
            <v>m</v>
          </cell>
          <cell r="D985">
            <v>4.5599999999999996</v>
          </cell>
          <cell r="E985">
            <v>1.0900000000000001</v>
          </cell>
          <cell r="F985">
            <v>5.6499999999999995</v>
          </cell>
        </row>
        <row r="986">
          <cell r="A986" t="str">
            <v>2 S 04 510 54</v>
          </cell>
          <cell r="B986" t="str">
            <v>Dreno sub-superficial - DSS 04 AC/BC</v>
          </cell>
          <cell r="C986" t="str">
            <v>m</v>
          </cell>
          <cell r="D986">
            <v>18.75</v>
          </cell>
          <cell r="E986">
            <v>4.4800000000000004</v>
          </cell>
          <cell r="F986">
            <v>23.23</v>
          </cell>
        </row>
        <row r="987">
          <cell r="A987" t="str">
            <v>2 S 04 511 01</v>
          </cell>
          <cell r="B987" t="str">
            <v>Boca saída p/dreno sub-superficial - BSD 03</v>
          </cell>
          <cell r="C987" t="str">
            <v>und</v>
          </cell>
          <cell r="D987">
            <v>25.8</v>
          </cell>
          <cell r="E987">
            <v>6.17</v>
          </cell>
          <cell r="F987">
            <v>31.97</v>
          </cell>
        </row>
        <row r="988">
          <cell r="A988" t="str">
            <v>2 S 04 511 51</v>
          </cell>
          <cell r="B988" t="str">
            <v>Boca saída p/dreno sub-superficial - BSD 03 AC/BC</v>
          </cell>
          <cell r="C988" t="str">
            <v>und</v>
          </cell>
          <cell r="D988">
            <v>26.47</v>
          </cell>
          <cell r="E988">
            <v>6.33</v>
          </cell>
          <cell r="F988">
            <v>32.799999999999997</v>
          </cell>
        </row>
        <row r="989">
          <cell r="A989" t="str">
            <v>2 S 04 520 01</v>
          </cell>
          <cell r="B989" t="str">
            <v>Dreno sub-horizontal - DSH 01</v>
          </cell>
          <cell r="C989" t="str">
            <v>m</v>
          </cell>
          <cell r="D989">
            <v>103.45</v>
          </cell>
          <cell r="E989" t="str">
            <v>29,34</v>
          </cell>
          <cell r="F989">
            <v>49.76</v>
          </cell>
        </row>
        <row r="990">
          <cell r="A990" t="str">
            <v>2 S 04 520 51</v>
          </cell>
          <cell r="B990" t="str">
            <v xml:space="preserve">Dreno sub-horizontal - DSH 01 </v>
          </cell>
          <cell r="C990" t="str">
            <v>m</v>
          </cell>
          <cell r="D990">
            <v>103.45</v>
          </cell>
          <cell r="E990">
            <v>24.72</v>
          </cell>
          <cell r="F990">
            <v>128.17000000000002</v>
          </cell>
        </row>
        <row r="991">
          <cell r="A991" t="str">
            <v>2 S 04 521 01</v>
          </cell>
          <cell r="B991" t="str">
            <v>Boca saída p/dreno sub-horizontal - BSD 04</v>
          </cell>
          <cell r="C991" t="str">
            <v>und</v>
          </cell>
          <cell r="D991">
            <v>6.72</v>
          </cell>
          <cell r="E991">
            <v>1.61</v>
          </cell>
          <cell r="F991">
            <v>8.33</v>
          </cell>
        </row>
        <row r="992">
          <cell r="A992" t="str">
            <v>2 S 04 521 51</v>
          </cell>
          <cell r="B992" t="str">
            <v>Boca saída p/dreno sub-horizontal - BSD 04 AC/BC</v>
          </cell>
          <cell r="C992" t="str">
            <v>und</v>
          </cell>
          <cell r="D992">
            <v>6.88</v>
          </cell>
          <cell r="E992">
            <v>1.64</v>
          </cell>
          <cell r="F992">
            <v>8.52</v>
          </cell>
        </row>
        <row r="993">
          <cell r="A993" t="str">
            <v>2 S 04 900 01</v>
          </cell>
          <cell r="B993" t="str">
            <v>Sarjeta triangular de concreto - STC 01</v>
          </cell>
          <cell r="C993" t="str">
            <v>m</v>
          </cell>
          <cell r="D993">
            <v>28.19</v>
          </cell>
          <cell r="E993">
            <v>6.74</v>
          </cell>
          <cell r="F993">
            <v>34.93</v>
          </cell>
        </row>
        <row r="994">
          <cell r="A994" t="str">
            <v>2 S 04 900 02</v>
          </cell>
          <cell r="B994" t="str">
            <v>Sarjeta triangular de concreto - STC 02</v>
          </cell>
          <cell r="C994" t="str">
            <v>m</v>
          </cell>
          <cell r="D994">
            <v>19.11</v>
          </cell>
          <cell r="E994">
            <v>4.57</v>
          </cell>
          <cell r="F994">
            <v>23.68</v>
          </cell>
        </row>
        <row r="995">
          <cell r="A995" t="str">
            <v>2 S 04 900 03</v>
          </cell>
          <cell r="B995" t="str">
            <v>Sarjeta triangular de concreto - STC 03</v>
          </cell>
          <cell r="C995" t="str">
            <v>m</v>
          </cell>
          <cell r="D995">
            <v>16.55</v>
          </cell>
          <cell r="E995">
            <v>3.96</v>
          </cell>
          <cell r="F995">
            <v>20.51</v>
          </cell>
        </row>
        <row r="996">
          <cell r="A996" t="str">
            <v>2 S 04 900 04</v>
          </cell>
          <cell r="B996" t="str">
            <v>Sarjeta triangular de concreto - STC 04</v>
          </cell>
          <cell r="C996" t="str">
            <v>m</v>
          </cell>
          <cell r="D996">
            <v>13.42</v>
          </cell>
          <cell r="E996">
            <v>3.21</v>
          </cell>
          <cell r="F996">
            <v>16.63</v>
          </cell>
        </row>
        <row r="997">
          <cell r="A997" t="str">
            <v>2 S 04 900 05</v>
          </cell>
          <cell r="B997" t="str">
            <v>Sarjeta triangular de concreto - STC 05</v>
          </cell>
          <cell r="C997" t="str">
            <v>m</v>
          </cell>
          <cell r="D997">
            <v>22.83</v>
          </cell>
          <cell r="E997">
            <v>5.46</v>
          </cell>
          <cell r="F997">
            <v>28.29</v>
          </cell>
        </row>
        <row r="998">
          <cell r="A998" t="str">
            <v>2 S 04 900 06</v>
          </cell>
          <cell r="B998" t="str">
            <v>Sarjeta triangular de concreto - STC 06</v>
          </cell>
          <cell r="C998" t="str">
            <v>m</v>
          </cell>
          <cell r="D998">
            <v>15.55</v>
          </cell>
          <cell r="E998">
            <v>3.72</v>
          </cell>
          <cell r="F998">
            <v>19.27</v>
          </cell>
        </row>
        <row r="999">
          <cell r="A999" t="str">
            <v>2 S 04 900 07</v>
          </cell>
          <cell r="B999" t="str">
            <v>Sarjeta triangular de concreto - STC 07</v>
          </cell>
          <cell r="C999" t="str">
            <v>m</v>
          </cell>
          <cell r="D999">
            <v>13.42</v>
          </cell>
          <cell r="E999">
            <v>3.21</v>
          </cell>
          <cell r="F999">
            <v>16.63</v>
          </cell>
        </row>
        <row r="1000">
          <cell r="A1000" t="str">
            <v>2 S 04 900 08</v>
          </cell>
          <cell r="B1000" t="str">
            <v>Sarjeta triangular de concreto - STC 08</v>
          </cell>
          <cell r="C1000" t="str">
            <v>m</v>
          </cell>
          <cell r="D1000">
            <v>11.2</v>
          </cell>
          <cell r="E1000">
            <v>2.68</v>
          </cell>
          <cell r="F1000">
            <v>13.879999999999999</v>
          </cell>
        </row>
        <row r="1001">
          <cell r="A1001" t="str">
            <v>2 S 04 900 21</v>
          </cell>
          <cell r="B1001" t="str">
            <v>Sarjeta canteiro central concreto - SCC 01</v>
          </cell>
          <cell r="C1001" t="str">
            <v>m</v>
          </cell>
          <cell r="D1001">
            <v>16.28</v>
          </cell>
          <cell r="E1001">
            <v>3.89</v>
          </cell>
          <cell r="F1001">
            <v>20.170000000000002</v>
          </cell>
        </row>
        <row r="1002">
          <cell r="A1002" t="str">
            <v>2 S 04 900 22</v>
          </cell>
          <cell r="B1002" t="str">
            <v>Sarjeta canteiro central concreto - SCC 02</v>
          </cell>
          <cell r="C1002" t="str">
            <v>m</v>
          </cell>
          <cell r="D1002">
            <v>22.5</v>
          </cell>
          <cell r="E1002">
            <v>5.38</v>
          </cell>
          <cell r="F1002">
            <v>27.88</v>
          </cell>
        </row>
        <row r="1003">
          <cell r="A1003" t="str">
            <v>2 S 04 900 31</v>
          </cell>
          <cell r="B1003" t="str">
            <v>Sarjeta triangular de grama - STG 01</v>
          </cell>
          <cell r="C1003" t="str">
            <v>m</v>
          </cell>
          <cell r="D1003">
            <v>11.31</v>
          </cell>
          <cell r="E1003">
            <v>2.7</v>
          </cell>
          <cell r="F1003">
            <v>14.010000000000002</v>
          </cell>
        </row>
        <row r="1004">
          <cell r="A1004" t="str">
            <v>2 S 04 900 32</v>
          </cell>
          <cell r="B1004" t="str">
            <v>Sarjeta triangular de grama - STG 02</v>
          </cell>
          <cell r="C1004" t="str">
            <v>m</v>
          </cell>
          <cell r="D1004">
            <v>9.3699999999999992</v>
          </cell>
          <cell r="E1004">
            <v>2.2400000000000002</v>
          </cell>
          <cell r="F1004">
            <v>11.61</v>
          </cell>
        </row>
        <row r="1005">
          <cell r="A1005" t="str">
            <v>2 S 04 900 33</v>
          </cell>
          <cell r="B1005" t="str">
            <v>Sarjeta triangular de grama - STG 03</v>
          </cell>
          <cell r="C1005" t="str">
            <v>m</v>
          </cell>
          <cell r="D1005">
            <v>8.06</v>
          </cell>
          <cell r="E1005">
            <v>1.93</v>
          </cell>
          <cell r="F1005">
            <v>9.99</v>
          </cell>
        </row>
        <row r="1006">
          <cell r="A1006" t="str">
            <v>2 S 04 900 34</v>
          </cell>
          <cell r="B1006" t="str">
            <v>Sarjeta triangular de grama - STG 04</v>
          </cell>
          <cell r="C1006" t="str">
            <v>m</v>
          </cell>
          <cell r="D1006">
            <v>6.18</v>
          </cell>
          <cell r="E1006">
            <v>1.48</v>
          </cell>
          <cell r="F1006">
            <v>7.66</v>
          </cell>
        </row>
        <row r="1007">
          <cell r="A1007" t="str">
            <v>2 S 04 900 41</v>
          </cell>
          <cell r="B1007" t="str">
            <v>Sarjeta triangular não revestida - STT 01</v>
          </cell>
          <cell r="C1007" t="str">
            <v>m</v>
          </cell>
          <cell r="D1007">
            <v>6.24</v>
          </cell>
          <cell r="E1007">
            <v>1.49</v>
          </cell>
          <cell r="F1007">
            <v>7.73</v>
          </cell>
        </row>
        <row r="1008">
          <cell r="A1008" t="str">
            <v>2 S 04 900 42</v>
          </cell>
          <cell r="B1008" t="str">
            <v>Sarjeta triangular não revestida - STT 02</v>
          </cell>
          <cell r="C1008" t="str">
            <v>m</v>
          </cell>
          <cell r="D1008">
            <v>5.22</v>
          </cell>
          <cell r="E1008">
            <v>1.25</v>
          </cell>
          <cell r="F1008">
            <v>6.47</v>
          </cell>
        </row>
        <row r="1009">
          <cell r="A1009" t="str">
            <v>2 S 04 900 43</v>
          </cell>
          <cell r="B1009" t="str">
            <v>Sarjeta triangular não revestida - STT 03</v>
          </cell>
          <cell r="C1009" t="str">
            <v>m</v>
          </cell>
          <cell r="D1009">
            <v>4.43</v>
          </cell>
          <cell r="E1009">
            <v>1.06</v>
          </cell>
          <cell r="F1009">
            <v>5.49</v>
          </cell>
        </row>
        <row r="1010">
          <cell r="A1010" t="str">
            <v>2 S 04 900 44</v>
          </cell>
          <cell r="B1010" t="str">
            <v>Sarjeta triangular não revestida - STT 04</v>
          </cell>
          <cell r="C1010" t="str">
            <v>m</v>
          </cell>
          <cell r="D1010">
            <v>3.25</v>
          </cell>
          <cell r="E1010">
            <v>0.78</v>
          </cell>
          <cell r="F1010">
            <v>4.03</v>
          </cell>
        </row>
        <row r="1011">
          <cell r="A1011" t="str">
            <v>2 S 04 900 51</v>
          </cell>
          <cell r="B1011" t="str">
            <v>Sarjeta triangular de concreto - STC 01 AC/BC</v>
          </cell>
          <cell r="C1011" t="str">
            <v>m</v>
          </cell>
          <cell r="D1011">
            <v>29.02</v>
          </cell>
          <cell r="E1011">
            <v>6.94</v>
          </cell>
          <cell r="F1011">
            <v>35.96</v>
          </cell>
        </row>
        <row r="1012">
          <cell r="A1012" t="str">
            <v>2 S 04 900 52</v>
          </cell>
          <cell r="B1012" t="str">
            <v>Sarjeta triangular de concreto - STC 02  AC/BC</v>
          </cell>
          <cell r="C1012" t="str">
            <v>m</v>
          </cell>
          <cell r="D1012">
            <v>19.63</v>
          </cell>
          <cell r="E1012">
            <v>4.6900000000000004</v>
          </cell>
          <cell r="F1012">
            <v>24.32</v>
          </cell>
        </row>
        <row r="1013">
          <cell r="A1013" t="str">
            <v>2 S 04 900 53</v>
          </cell>
          <cell r="B1013" t="str">
            <v>Sarjeta triangular de concreto - STC 03 AC/BC</v>
          </cell>
          <cell r="C1013" t="str">
            <v>m</v>
          </cell>
          <cell r="D1013">
            <v>17.010000000000002</v>
          </cell>
          <cell r="E1013">
            <v>4.07</v>
          </cell>
          <cell r="F1013">
            <v>21.080000000000002</v>
          </cell>
        </row>
        <row r="1014">
          <cell r="A1014" t="str">
            <v>2 S 04 900 54</v>
          </cell>
          <cell r="B1014" t="str">
            <v>Sarjeta triangular de concreto - STC 04 AC/BC</v>
          </cell>
          <cell r="C1014" t="str">
            <v>m</v>
          </cell>
          <cell r="D1014">
            <v>13.8</v>
          </cell>
          <cell r="E1014">
            <v>3.3</v>
          </cell>
          <cell r="F1014">
            <v>17.100000000000001</v>
          </cell>
        </row>
        <row r="1015">
          <cell r="A1015" t="str">
            <v>2 S 04 900 55</v>
          </cell>
          <cell r="B1015" t="str">
            <v>Sarjeta triangular de concreto - STC 05 AC/BC</v>
          </cell>
          <cell r="C1015" t="str">
            <v>m</v>
          </cell>
          <cell r="D1015">
            <v>23.61</v>
          </cell>
          <cell r="E1015">
            <v>5.64</v>
          </cell>
          <cell r="F1015">
            <v>29.25</v>
          </cell>
        </row>
        <row r="1016">
          <cell r="A1016" t="str">
            <v>2 S 04 900 56</v>
          </cell>
          <cell r="B1016" t="str">
            <v>Sarjeta triangular de concreto - STC 06 AC/BC</v>
          </cell>
          <cell r="C1016" t="str">
            <v>m</v>
          </cell>
          <cell r="D1016">
            <v>16.03</v>
          </cell>
          <cell r="E1016">
            <v>3.83</v>
          </cell>
          <cell r="F1016">
            <v>19.86</v>
          </cell>
        </row>
        <row r="1017">
          <cell r="A1017" t="str">
            <v>2 S 04 900 57</v>
          </cell>
          <cell r="B1017" t="str">
            <v>Sarjeta triangular de concreto - STC 07 AC/BC</v>
          </cell>
          <cell r="C1017" t="str">
            <v>m</v>
          </cell>
          <cell r="D1017">
            <v>13.84</v>
          </cell>
          <cell r="E1017">
            <v>3.31</v>
          </cell>
          <cell r="F1017">
            <v>17.149999999999999</v>
          </cell>
        </row>
        <row r="1018">
          <cell r="A1018" t="str">
            <v>2 S 04 900 58</v>
          </cell>
          <cell r="B1018" t="str">
            <v>Sarjeta triangular de concreto - STC 08 AC/BC</v>
          </cell>
          <cell r="C1018" t="str">
            <v>m</v>
          </cell>
          <cell r="D1018">
            <v>11.55</v>
          </cell>
          <cell r="E1018">
            <v>2.76</v>
          </cell>
          <cell r="F1018">
            <v>14.31</v>
          </cell>
        </row>
        <row r="1019">
          <cell r="A1019" t="str">
            <v>2 S 04 900 71</v>
          </cell>
          <cell r="B1019" t="str">
            <v>Sarjeta canteiro central concreto - SCC 01 AC/BC</v>
          </cell>
          <cell r="C1019" t="str">
            <v>m</v>
          </cell>
          <cell r="D1019">
            <v>16.79</v>
          </cell>
          <cell r="E1019">
            <v>4.01</v>
          </cell>
          <cell r="F1019">
            <v>20.799999999999997</v>
          </cell>
        </row>
        <row r="1020">
          <cell r="A1020" t="str">
            <v>2 S 04 900 72</v>
          </cell>
          <cell r="B1020" t="str">
            <v>Sarjeta canteiro central concreto - SCC 02 AC/BC</v>
          </cell>
          <cell r="C1020" t="str">
            <v>m</v>
          </cell>
          <cell r="D1020">
            <v>23.19</v>
          </cell>
          <cell r="E1020">
            <v>5.54</v>
          </cell>
          <cell r="F1020">
            <v>28.73</v>
          </cell>
        </row>
        <row r="1021">
          <cell r="A1021" t="str">
            <v>2 S 04 901 01</v>
          </cell>
          <cell r="B1021" t="str">
            <v>Sarjeta trapezoidal de concreto-SZC 01</v>
          </cell>
          <cell r="C1021" t="str">
            <v>m</v>
          </cell>
          <cell r="D1021">
            <v>22.96</v>
          </cell>
          <cell r="E1021">
            <v>5.49</v>
          </cell>
          <cell r="F1021">
            <v>28.450000000000003</v>
          </cell>
        </row>
        <row r="1022">
          <cell r="A1022" t="str">
            <v>2 S 04 901 02</v>
          </cell>
          <cell r="B1022" t="str">
            <v>Sarjeta trapezoidal de concreto-SZC 01</v>
          </cell>
          <cell r="C1022" t="str">
            <v>m</v>
          </cell>
          <cell r="D1022">
            <v>13.95</v>
          </cell>
          <cell r="E1022">
            <v>3.33</v>
          </cell>
          <cell r="F1022">
            <v>17.28</v>
          </cell>
        </row>
        <row r="1023">
          <cell r="A1023" t="str">
            <v>2 S 04 901 21</v>
          </cell>
          <cell r="B1023" t="str">
            <v>Sarjeta canteiro central concreto - SCC 03</v>
          </cell>
          <cell r="C1023" t="str">
            <v>m</v>
          </cell>
          <cell r="D1023">
            <v>18.13</v>
          </cell>
          <cell r="E1023">
            <v>4.33</v>
          </cell>
          <cell r="F1023">
            <v>22.46</v>
          </cell>
        </row>
        <row r="1024">
          <cell r="A1024" t="str">
            <v>2 S 04 901 22</v>
          </cell>
          <cell r="B1024" t="str">
            <v>Sarjeta canteiro central concreto - SCC 04</v>
          </cell>
          <cell r="C1024" t="str">
            <v>m</v>
          </cell>
          <cell r="D1024">
            <v>33.08</v>
          </cell>
          <cell r="E1024">
            <v>7.91</v>
          </cell>
          <cell r="F1024">
            <v>40.989999999999995</v>
          </cell>
        </row>
        <row r="1025">
          <cell r="A1025" t="str">
            <v>2 S 04 901 31</v>
          </cell>
          <cell r="B1025" t="str">
            <v>Sarjeta trapezoidal de gama -SZG 01</v>
          </cell>
          <cell r="C1025" t="str">
            <v>m</v>
          </cell>
          <cell r="D1025">
            <v>10.15</v>
          </cell>
          <cell r="E1025">
            <v>2.4300000000000002</v>
          </cell>
          <cell r="F1025">
            <v>12.58</v>
          </cell>
        </row>
        <row r="1026">
          <cell r="A1026" t="str">
            <v>2 S 04 901 32</v>
          </cell>
          <cell r="B1026" t="str">
            <v>Sarjeta trapezoidal de gama -SZG 02</v>
          </cell>
          <cell r="C1026" t="str">
            <v>m</v>
          </cell>
          <cell r="D1026">
            <v>6.54</v>
          </cell>
          <cell r="E1026">
            <v>1.56</v>
          </cell>
          <cell r="F1026">
            <v>8.1</v>
          </cell>
        </row>
        <row r="1027">
          <cell r="A1027" t="str">
            <v>2 S 04 901 41</v>
          </cell>
          <cell r="B1027" t="str">
            <v>Sarjeta trapezoidal não revestida - SZT 01</v>
          </cell>
          <cell r="C1027" t="str">
            <v>m</v>
          </cell>
          <cell r="D1027">
            <v>6.16</v>
          </cell>
          <cell r="E1027">
            <v>1.47</v>
          </cell>
          <cell r="F1027">
            <v>7.63</v>
          </cell>
        </row>
        <row r="1028">
          <cell r="A1028" t="str">
            <v>2 S 04 901 42</v>
          </cell>
          <cell r="B1028" t="str">
            <v>Sarjeta trapezoidal não revestida - SZT 02</v>
          </cell>
          <cell r="C1028" t="str">
            <v>m</v>
          </cell>
          <cell r="D1028">
            <v>3.8</v>
          </cell>
          <cell r="E1028">
            <v>0.91</v>
          </cell>
          <cell r="F1028">
            <v>4.71</v>
          </cell>
        </row>
        <row r="1029">
          <cell r="A1029" t="str">
            <v>2 S 04 901 51</v>
          </cell>
          <cell r="B1029" t="str">
            <v>Sarjeta trapezoidal de concreto-SZC 01 AC/BC</v>
          </cell>
          <cell r="C1029" t="str">
            <v>m</v>
          </cell>
          <cell r="D1029">
            <v>23.49</v>
          </cell>
          <cell r="E1029">
            <v>5.61</v>
          </cell>
          <cell r="F1029">
            <v>29.099999999999998</v>
          </cell>
        </row>
        <row r="1030">
          <cell r="A1030" t="str">
            <v>2 S 04 901 52</v>
          </cell>
          <cell r="B1030" t="str">
            <v>Sarjeta trapezoidal de concreto-SZC 02 AC/BC</v>
          </cell>
          <cell r="C1030" t="str">
            <v>m</v>
          </cell>
          <cell r="D1030">
            <v>14.32</v>
          </cell>
          <cell r="E1030">
            <v>3.42</v>
          </cell>
          <cell r="F1030">
            <v>17.740000000000002</v>
          </cell>
        </row>
        <row r="1031">
          <cell r="A1031" t="str">
            <v>2 S 04 901 71</v>
          </cell>
          <cell r="B1031" t="str">
            <v>Sarjeta canteiro central concreto - SCC 03 AC/BC</v>
          </cell>
          <cell r="C1031" t="str">
            <v>m</v>
          </cell>
          <cell r="D1031">
            <v>18.670000000000002</v>
          </cell>
          <cell r="E1031">
            <v>4.46</v>
          </cell>
          <cell r="F1031">
            <v>23.130000000000003</v>
          </cell>
        </row>
        <row r="1032">
          <cell r="A1032" t="str">
            <v>2 S 04 901 72</v>
          </cell>
          <cell r="B1032" t="str">
            <v>Sarjeta canteiro central concreto - SCC 04  AC/BC</v>
          </cell>
          <cell r="C1032" t="str">
            <v>m</v>
          </cell>
          <cell r="D1032">
            <v>34.119999999999997</v>
          </cell>
          <cell r="E1032">
            <v>8.15</v>
          </cell>
          <cell r="F1032">
            <v>42.269999999999996</v>
          </cell>
        </row>
        <row r="1033">
          <cell r="A1033" t="str">
            <v>2 S 04 910 01</v>
          </cell>
          <cell r="B1033" t="str">
            <v>Meio fio de concreto - MFC 01</v>
          </cell>
          <cell r="C1033" t="str">
            <v>m</v>
          </cell>
          <cell r="D1033">
            <v>29.61</v>
          </cell>
          <cell r="E1033">
            <v>7.08</v>
          </cell>
          <cell r="F1033">
            <v>36.69</v>
          </cell>
        </row>
        <row r="1034">
          <cell r="A1034" t="str">
            <v>2 S 04 910 02</v>
          </cell>
          <cell r="B1034" t="str">
            <v>Meio fio de concreto - MFC 02</v>
          </cell>
          <cell r="C1034" t="str">
            <v>m</v>
          </cell>
          <cell r="D1034">
            <v>23.57</v>
          </cell>
          <cell r="E1034">
            <v>5.63</v>
          </cell>
          <cell r="F1034">
            <v>29.2</v>
          </cell>
        </row>
        <row r="1035">
          <cell r="A1035" t="str">
            <v>2 S 04 910 03</v>
          </cell>
          <cell r="B1035" t="str">
            <v>Meio fio de concreto - MFC 03</v>
          </cell>
          <cell r="C1035" t="str">
            <v>m</v>
          </cell>
          <cell r="D1035">
            <v>13.98</v>
          </cell>
          <cell r="E1035">
            <v>3.34</v>
          </cell>
          <cell r="F1035">
            <v>17.32</v>
          </cell>
        </row>
        <row r="1036">
          <cell r="A1036" t="str">
            <v>2 S 04 910 04</v>
          </cell>
          <cell r="B1036" t="str">
            <v>Meio fio de concreto - MFC 04</v>
          </cell>
          <cell r="C1036" t="str">
            <v>m</v>
          </cell>
          <cell r="D1036">
            <v>9.85</v>
          </cell>
          <cell r="E1036">
            <v>2.35</v>
          </cell>
          <cell r="F1036">
            <v>12.2</v>
          </cell>
        </row>
        <row r="1037">
          <cell r="A1037" t="str">
            <v>2 S 04 910 05</v>
          </cell>
          <cell r="B1037" t="str">
            <v>Meio fio de concreto - MFC 05</v>
          </cell>
          <cell r="C1037" t="str">
            <v>m</v>
          </cell>
          <cell r="D1037">
            <v>13.8</v>
          </cell>
          <cell r="E1037">
            <v>3.3</v>
          </cell>
          <cell r="F1037">
            <v>17.100000000000001</v>
          </cell>
        </row>
        <row r="1038">
          <cell r="A1038" t="str">
            <v>2 S 04 910 06</v>
          </cell>
          <cell r="B1038" t="str">
            <v>Meio fio de concreto - MFC 06</v>
          </cell>
          <cell r="C1038" t="str">
            <v>m</v>
          </cell>
          <cell r="D1038">
            <v>8.67</v>
          </cell>
          <cell r="E1038">
            <v>2.0699999999999998</v>
          </cell>
          <cell r="F1038">
            <v>10.74</v>
          </cell>
        </row>
        <row r="1039">
          <cell r="A1039" t="str">
            <v>2 S 04 910 07</v>
          </cell>
          <cell r="B1039" t="str">
            <v>Meio fio de concreto - MFC 07</v>
          </cell>
          <cell r="C1039" t="str">
            <v>m</v>
          </cell>
          <cell r="D1039">
            <v>13.53</v>
          </cell>
          <cell r="E1039">
            <v>3.23</v>
          </cell>
          <cell r="F1039">
            <v>16.759999999999998</v>
          </cell>
        </row>
        <row r="1040">
          <cell r="A1040" t="str">
            <v>2 S 04 910 08</v>
          </cell>
          <cell r="B1040" t="str">
            <v>Meio fio de concreto - MFC 08</v>
          </cell>
          <cell r="C1040" t="str">
            <v>m</v>
          </cell>
          <cell r="D1040">
            <v>22.48</v>
          </cell>
          <cell r="E1040">
            <v>5.37</v>
          </cell>
          <cell r="F1040">
            <v>27.85</v>
          </cell>
        </row>
        <row r="1041">
          <cell r="A1041" t="str">
            <v>2 S 04 910 51</v>
          </cell>
          <cell r="B1041" t="str">
            <v>Meio fio de concreto - MFC 01 AC/BC</v>
          </cell>
          <cell r="C1041" t="str">
            <v>m</v>
          </cell>
          <cell r="D1041">
            <v>30.65</v>
          </cell>
          <cell r="E1041">
            <v>7.33</v>
          </cell>
          <cell r="F1041">
            <v>39.909999999999997</v>
          </cell>
        </row>
        <row r="1042">
          <cell r="A1042" t="str">
            <v>2 S 04 910 52</v>
          </cell>
          <cell r="B1042" t="str">
            <v>Meio fio de concreto - MFC 02 AC/BC</v>
          </cell>
          <cell r="C1042" t="str">
            <v>m</v>
          </cell>
          <cell r="D1042">
            <v>24.43</v>
          </cell>
          <cell r="E1042">
            <v>5.84</v>
          </cell>
          <cell r="F1042">
            <v>30.27</v>
          </cell>
        </row>
        <row r="1043">
          <cell r="A1043" t="str">
            <v>2 S 04 910 53</v>
          </cell>
          <cell r="B1043" t="str">
            <v>Meio fio de concreto - MFC 03 AC/BC</v>
          </cell>
          <cell r="C1043" t="str">
            <v>m</v>
          </cell>
          <cell r="D1043">
            <v>14.46</v>
          </cell>
          <cell r="E1043">
            <v>3.46</v>
          </cell>
          <cell r="F1043">
            <v>17.920000000000002</v>
          </cell>
        </row>
        <row r="1044">
          <cell r="A1044" t="str">
            <v>2 S 04 910 54</v>
          </cell>
          <cell r="B1044" t="str">
            <v>Meio fio de concreto - MFC 04 AC/BC</v>
          </cell>
          <cell r="C1044" t="str">
            <v>m</v>
          </cell>
          <cell r="D1044">
            <v>10.199999999999999</v>
          </cell>
          <cell r="E1044">
            <v>2.44</v>
          </cell>
          <cell r="F1044">
            <v>12.639999999999999</v>
          </cell>
        </row>
        <row r="1045">
          <cell r="A1045" t="str">
            <v>2 S 04 910 55</v>
          </cell>
          <cell r="B1045" t="str">
            <v>Meio fio de concreto - MFC 05 AC/BC</v>
          </cell>
          <cell r="C1045" t="str">
            <v>m</v>
          </cell>
          <cell r="D1045">
            <v>14.22</v>
          </cell>
          <cell r="E1045">
            <v>3.4</v>
          </cell>
          <cell r="F1045">
            <v>17.62</v>
          </cell>
        </row>
        <row r="1046">
          <cell r="A1046" t="str">
            <v>2 S 04 910 56</v>
          </cell>
          <cell r="B1046" t="str">
            <v>Meio fio de concreto - MFC 06 AC/BC</v>
          </cell>
          <cell r="C1046" t="str">
            <v>m</v>
          </cell>
          <cell r="D1046">
            <v>8.94</v>
          </cell>
          <cell r="E1046">
            <v>2.14</v>
          </cell>
          <cell r="F1046">
            <v>11.08</v>
          </cell>
        </row>
        <row r="1047">
          <cell r="A1047" t="str">
            <v>2 S 04 910 57</v>
          </cell>
          <cell r="B1047" t="str">
            <v>Meio fio de concreto - MFC 07 AC/BC</v>
          </cell>
          <cell r="C1047" t="str">
            <v>m</v>
          </cell>
          <cell r="D1047">
            <v>13.96</v>
          </cell>
          <cell r="E1047">
            <v>3.34</v>
          </cell>
          <cell r="F1047">
            <v>17.3</v>
          </cell>
        </row>
        <row r="1048">
          <cell r="A1048" t="str">
            <v>2 S 04 910 58</v>
          </cell>
          <cell r="B1048" t="str">
            <v>Meio fio de concreto - MFC 08 AC/BC</v>
          </cell>
          <cell r="C1048" t="str">
            <v>m</v>
          </cell>
          <cell r="D1048">
            <v>23.24</v>
          </cell>
          <cell r="E1048">
            <v>5.55</v>
          </cell>
          <cell r="F1048">
            <v>28.79</v>
          </cell>
        </row>
        <row r="1049">
          <cell r="A1049" t="str">
            <v>2 S 04 930 01</v>
          </cell>
          <cell r="B1049" t="str">
            <v>Caixa coletora de sarjeta - CCS 01</v>
          </cell>
          <cell r="C1049" t="str">
            <v>und</v>
          </cell>
          <cell r="D1049">
            <v>729.78</v>
          </cell>
          <cell r="E1049">
            <v>174.42</v>
          </cell>
          <cell r="F1049">
            <v>904.19999999999993</v>
          </cell>
        </row>
        <row r="1050">
          <cell r="A1050" t="str">
            <v>2 S 04 930 02</v>
          </cell>
          <cell r="B1050" t="str">
            <v>Caixa coletora de sarjeta - CCS 02</v>
          </cell>
          <cell r="C1050" t="str">
            <v>und</v>
          </cell>
          <cell r="D1050">
            <v>712.14</v>
          </cell>
          <cell r="E1050">
            <v>170.2</v>
          </cell>
          <cell r="F1050">
            <v>882.33999999999992</v>
          </cell>
        </row>
        <row r="1051">
          <cell r="A1051" t="str">
            <v>2 S 04 930 03</v>
          </cell>
          <cell r="B1051" t="str">
            <v>Caixa coletora de sarjeta - CCS 03</v>
          </cell>
          <cell r="C1051" t="str">
            <v>und</v>
          </cell>
          <cell r="D1051">
            <v>694.5</v>
          </cell>
          <cell r="E1051">
            <v>165.99</v>
          </cell>
          <cell r="F1051">
            <v>860.49</v>
          </cell>
        </row>
        <row r="1052">
          <cell r="A1052" t="str">
            <v>2 S 04 930 04</v>
          </cell>
          <cell r="B1052" t="str">
            <v>Caixa coletora de sarjeta - CCS 04</v>
          </cell>
          <cell r="C1052" t="str">
            <v>und</v>
          </cell>
          <cell r="D1052">
            <v>675.97</v>
          </cell>
          <cell r="E1052">
            <v>161.56</v>
          </cell>
          <cell r="F1052">
            <v>837.53</v>
          </cell>
        </row>
        <row r="1053">
          <cell r="A1053" t="str">
            <v>2 S 04 930 05</v>
          </cell>
          <cell r="B1053" t="str">
            <v>Caixa coletora de sarjeta - CCS 05</v>
          </cell>
          <cell r="C1053" t="str">
            <v>und</v>
          </cell>
          <cell r="D1053">
            <v>917.18</v>
          </cell>
          <cell r="E1053">
            <v>219.21</v>
          </cell>
          <cell r="F1053">
            <v>1136.3899999999999</v>
          </cell>
        </row>
        <row r="1054">
          <cell r="A1054" t="str">
            <v>2 S 04 930 06</v>
          </cell>
          <cell r="B1054" t="str">
            <v>Caixa coletora de sarjeta - CCS 06</v>
          </cell>
          <cell r="C1054" t="str">
            <v>und</v>
          </cell>
          <cell r="D1054">
            <v>898.65</v>
          </cell>
          <cell r="E1054">
            <v>214.78</v>
          </cell>
          <cell r="F1054">
            <v>1113.43</v>
          </cell>
        </row>
        <row r="1055">
          <cell r="A1055" t="str">
            <v>2 S 04 930 07</v>
          </cell>
          <cell r="B1055" t="str">
            <v>Caixa coletora de sarjeta - CCS 07</v>
          </cell>
          <cell r="C1055" t="str">
            <v>und</v>
          </cell>
          <cell r="D1055">
            <v>880.13</v>
          </cell>
          <cell r="E1055">
            <v>210.35</v>
          </cell>
          <cell r="F1055">
            <v>1090.48</v>
          </cell>
        </row>
        <row r="1056">
          <cell r="A1056" t="str">
            <v>2 S 04 930 08</v>
          </cell>
          <cell r="B1056" t="str">
            <v>Caixa coletora de sarjeta - CCS 08</v>
          </cell>
          <cell r="C1056" t="str">
            <v>und</v>
          </cell>
          <cell r="D1056">
            <v>862.49</v>
          </cell>
          <cell r="E1056">
            <v>206.14</v>
          </cell>
          <cell r="F1056">
            <v>1068.6300000000001</v>
          </cell>
        </row>
        <row r="1057">
          <cell r="A1057" t="str">
            <v>2 S 04 930 09</v>
          </cell>
          <cell r="B1057" t="str">
            <v>Caixa coletora de sarjeta - CCS 09</v>
          </cell>
          <cell r="C1057" t="str">
            <v>und</v>
          </cell>
          <cell r="D1057">
            <v>1103.69</v>
          </cell>
          <cell r="E1057">
            <v>263.77999999999997</v>
          </cell>
          <cell r="F1057">
            <v>1367.47</v>
          </cell>
        </row>
        <row r="1058">
          <cell r="A1058" t="str">
            <v>2 S 04 930 10</v>
          </cell>
          <cell r="B1058" t="str">
            <v>Caixa coletora de sarjeta - CCS 10</v>
          </cell>
          <cell r="C1058" t="str">
            <v>und</v>
          </cell>
          <cell r="D1058">
            <v>1085.17</v>
          </cell>
          <cell r="E1058">
            <v>259.36</v>
          </cell>
          <cell r="F1058">
            <v>1344.5300000000002</v>
          </cell>
        </row>
        <row r="1059">
          <cell r="A1059" t="str">
            <v>2 S 04 930 11</v>
          </cell>
          <cell r="B1059" t="str">
            <v>Caixa coletora de sarjeta - CCS 11</v>
          </cell>
          <cell r="C1059" t="str">
            <v>und</v>
          </cell>
          <cell r="D1059">
            <v>1066.6400000000001</v>
          </cell>
          <cell r="E1059">
            <v>254.93</v>
          </cell>
          <cell r="F1059">
            <v>1321.5700000000002</v>
          </cell>
        </row>
        <row r="1060">
          <cell r="A1060" t="str">
            <v>2 S 04 930 12</v>
          </cell>
          <cell r="B1060" t="str">
            <v>Caixa coletora de sarjeta - CCS 12</v>
          </cell>
          <cell r="C1060" t="str">
            <v>und</v>
          </cell>
          <cell r="D1060">
            <v>1048.1199999999999</v>
          </cell>
          <cell r="E1060">
            <v>250.5</v>
          </cell>
          <cell r="F1060">
            <v>1298.6199999999999</v>
          </cell>
        </row>
        <row r="1061">
          <cell r="A1061" t="str">
            <v>2 S 04 930 13</v>
          </cell>
          <cell r="B1061" t="str">
            <v>Caixa coletora de sarjeta - CCS 13</v>
          </cell>
          <cell r="C1061" t="str">
            <v>und</v>
          </cell>
          <cell r="D1061">
            <v>1285.8</v>
          </cell>
          <cell r="E1061">
            <v>307.31</v>
          </cell>
          <cell r="F1061">
            <v>1593.11</v>
          </cell>
        </row>
        <row r="1062">
          <cell r="A1062" t="str">
            <v>2 S 04 930 14</v>
          </cell>
          <cell r="B1062" t="str">
            <v>Caixa coletora de sarjeta - CCS14</v>
          </cell>
          <cell r="C1062" t="str">
            <v>und</v>
          </cell>
          <cell r="D1062">
            <v>1267.27</v>
          </cell>
          <cell r="E1062">
            <v>302.88</v>
          </cell>
          <cell r="F1062">
            <v>1570.15</v>
          </cell>
        </row>
        <row r="1063">
          <cell r="A1063" t="str">
            <v>2 S 04 930 15</v>
          </cell>
          <cell r="B1063" t="str">
            <v>Caixa coletora de sarjeta - CCS 15</v>
          </cell>
          <cell r="C1063" t="str">
            <v>und</v>
          </cell>
          <cell r="D1063">
            <v>1248.75</v>
          </cell>
          <cell r="E1063">
            <v>298.45</v>
          </cell>
          <cell r="F1063">
            <v>1547.2</v>
          </cell>
        </row>
        <row r="1064">
          <cell r="A1064" t="str">
            <v>2 S 04 930 16</v>
          </cell>
          <cell r="B1064" t="str">
            <v>Caixa coletora de sarjeta - CCS 16</v>
          </cell>
          <cell r="C1064" t="str">
            <v>und</v>
          </cell>
          <cell r="D1064">
            <v>1230.22</v>
          </cell>
          <cell r="E1064">
            <v>294.02</v>
          </cell>
          <cell r="F1064">
            <v>1524.24</v>
          </cell>
        </row>
        <row r="1065">
          <cell r="A1065" t="str">
            <v>2 S 04 930 17</v>
          </cell>
          <cell r="B1065" t="str">
            <v>Caixa coletora de sarjeta - CCS 17</v>
          </cell>
          <cell r="C1065" t="str">
            <v>und</v>
          </cell>
          <cell r="D1065">
            <v>1472.31</v>
          </cell>
          <cell r="E1065">
            <v>351.88</v>
          </cell>
          <cell r="F1065">
            <v>1824.19</v>
          </cell>
        </row>
        <row r="1066">
          <cell r="A1066" t="str">
            <v>2 S 04 930 18</v>
          </cell>
          <cell r="B1066" t="str">
            <v>Caixa coletora de sarjeta - CCS 18</v>
          </cell>
          <cell r="C1066" t="str">
            <v>und</v>
          </cell>
          <cell r="D1066">
            <v>1453.79</v>
          </cell>
          <cell r="E1066">
            <v>347.46</v>
          </cell>
          <cell r="F1066">
            <v>1801.25</v>
          </cell>
        </row>
        <row r="1067">
          <cell r="A1067" t="str">
            <v>2 S 04 930 19</v>
          </cell>
          <cell r="B1067" t="str">
            <v>Caixa coletora de sarjeta - CCS 19</v>
          </cell>
          <cell r="C1067" t="str">
            <v>und</v>
          </cell>
          <cell r="D1067">
            <v>1435.26</v>
          </cell>
          <cell r="E1067">
            <v>343.03</v>
          </cell>
          <cell r="F1067">
            <v>1778.29</v>
          </cell>
        </row>
        <row r="1068">
          <cell r="A1068" t="str">
            <v>2 S 04 930 20</v>
          </cell>
          <cell r="B1068" t="str">
            <v>Caixa coletora de sarjeta - CCS 20</v>
          </cell>
          <cell r="C1068" t="str">
            <v>und</v>
          </cell>
          <cell r="D1068">
            <v>1416.74</v>
          </cell>
          <cell r="E1068">
            <v>338.6</v>
          </cell>
          <cell r="F1068">
            <v>1755.3400000000001</v>
          </cell>
        </row>
        <row r="1069">
          <cell r="A1069" t="str">
            <v>2 S 04 930 51</v>
          </cell>
          <cell r="B1069" t="str">
            <v>Caixa coletora de sarjeta - CCS 01 AC/BC</v>
          </cell>
          <cell r="C1069" t="str">
            <v>und</v>
          </cell>
          <cell r="D1069">
            <v>745.08</v>
          </cell>
          <cell r="E1069">
            <v>178.07</v>
          </cell>
          <cell r="F1069">
            <v>923.15000000000009</v>
          </cell>
        </row>
        <row r="1070">
          <cell r="A1070" t="str">
            <v>2 S 04 930 52</v>
          </cell>
          <cell r="B1070" t="str">
            <v>Caixa coletora de sarjeta - CCS 02 AC/BC</v>
          </cell>
          <cell r="C1070" t="str">
            <v>und</v>
          </cell>
          <cell r="D1070">
            <v>726.74</v>
          </cell>
          <cell r="E1070">
            <v>173.69</v>
          </cell>
          <cell r="F1070">
            <v>900.43000000000006</v>
          </cell>
        </row>
        <row r="1071">
          <cell r="A1071" t="str">
            <v>2 S 04 930 53</v>
          </cell>
          <cell r="B1071" t="str">
            <v>Caixa coletora de sarjeta - CCS 03 AC/BC</v>
          </cell>
          <cell r="C1071" t="str">
            <v>und</v>
          </cell>
          <cell r="D1071">
            <v>708.4</v>
          </cell>
          <cell r="E1071">
            <v>169.31</v>
          </cell>
          <cell r="F1071">
            <v>877.71</v>
          </cell>
        </row>
        <row r="1072">
          <cell r="A1072" t="str">
            <v>2 S 04 930 54</v>
          </cell>
          <cell r="B1072" t="str">
            <v>Caixa coletora de sarjeta - CCS 04 AC/BC</v>
          </cell>
          <cell r="C1072" t="str">
            <v>und</v>
          </cell>
          <cell r="D1072">
            <v>689.18</v>
          </cell>
          <cell r="E1072">
            <v>164.71</v>
          </cell>
          <cell r="F1072">
            <v>853.89</v>
          </cell>
        </row>
        <row r="1073">
          <cell r="A1073" t="str">
            <v>2 S 04 930 55</v>
          </cell>
          <cell r="B1073" t="str">
            <v>Caixa coletora de sarjeta - CCS 05 AC/BC</v>
          </cell>
          <cell r="C1073" t="str">
            <v>und</v>
          </cell>
          <cell r="D1073">
            <v>936.3</v>
          </cell>
          <cell r="E1073">
            <v>223.78</v>
          </cell>
          <cell r="F1073">
            <v>1160.08</v>
          </cell>
        </row>
        <row r="1074">
          <cell r="A1074" t="str">
            <v>2 S 04 930 56</v>
          </cell>
          <cell r="B1074" t="str">
            <v>Caixa coletora de sarjeta - CCS 06 AC/BC</v>
          </cell>
          <cell r="C1074" t="str">
            <v>und</v>
          </cell>
          <cell r="D1074">
            <v>917.08</v>
          </cell>
          <cell r="E1074">
            <v>219.18</v>
          </cell>
          <cell r="F1074">
            <v>1136.26</v>
          </cell>
        </row>
        <row r="1075">
          <cell r="A1075" t="str">
            <v>2 S 04 930 57</v>
          </cell>
          <cell r="B1075" t="str">
            <v>Caixa coletora de sarjeta - CCS 07 AC/BC</v>
          </cell>
          <cell r="C1075" t="str">
            <v>und</v>
          </cell>
          <cell r="D1075">
            <v>897.86</v>
          </cell>
          <cell r="E1075">
            <v>214.59</v>
          </cell>
          <cell r="F1075">
            <v>1112.45</v>
          </cell>
        </row>
        <row r="1076">
          <cell r="A1076" t="str">
            <v>2 S 04 930 58</v>
          </cell>
          <cell r="B1076" t="str">
            <v>Caixa coletora de sarjeta - CCS 08 AC/BC</v>
          </cell>
          <cell r="C1076" t="str">
            <v>und</v>
          </cell>
          <cell r="D1076">
            <v>879.52</v>
          </cell>
          <cell r="E1076">
            <v>210.21</v>
          </cell>
          <cell r="F1076">
            <v>1089.73</v>
          </cell>
        </row>
        <row r="1077">
          <cell r="A1077" t="str">
            <v>2 S 04 930 59</v>
          </cell>
          <cell r="B1077" t="str">
            <v>Caixa coletora de sarjeta - CCS 09 AC/BC</v>
          </cell>
          <cell r="C1077" t="str">
            <v>und</v>
          </cell>
          <cell r="D1077">
            <v>1126.6400000000001</v>
          </cell>
          <cell r="E1077">
            <v>269.27</v>
          </cell>
          <cell r="F1077">
            <v>1395.91</v>
          </cell>
        </row>
        <row r="1078">
          <cell r="A1078" t="str">
            <v>2 S 04 930 60</v>
          </cell>
          <cell r="B1078" t="str">
            <v>Caixa coletora de sarjeta - CCS 10 AC/BC</v>
          </cell>
          <cell r="C1078" t="str">
            <v>und</v>
          </cell>
          <cell r="D1078">
            <v>1107.42</v>
          </cell>
          <cell r="E1078">
            <v>264.67</v>
          </cell>
          <cell r="F1078">
            <v>1372.0900000000001</v>
          </cell>
        </row>
        <row r="1079">
          <cell r="A1079" t="str">
            <v>2 S 04 930 61</v>
          </cell>
          <cell r="B1079" t="str">
            <v>Caixa coletora de sarjeta - CCS 11 AC/BC</v>
          </cell>
          <cell r="C1079" t="str">
            <v>und</v>
          </cell>
          <cell r="D1079">
            <v>1088.2</v>
          </cell>
          <cell r="E1079">
            <v>260.08</v>
          </cell>
          <cell r="F1079">
            <v>1348.28</v>
          </cell>
        </row>
        <row r="1080">
          <cell r="A1080" t="str">
            <v>2 S 04 930 62</v>
          </cell>
          <cell r="B1080" t="str">
            <v>Caixa coletora de sarjeta - CCS 12 AC/BC</v>
          </cell>
          <cell r="C1080" t="str">
            <v>und</v>
          </cell>
          <cell r="D1080">
            <v>1068.98</v>
          </cell>
          <cell r="E1080">
            <v>255.49</v>
          </cell>
          <cell r="F1080">
            <v>1324.47</v>
          </cell>
        </row>
        <row r="1081">
          <cell r="A1081" t="str">
            <v>2 S 04 930 63</v>
          </cell>
          <cell r="B1081" t="str">
            <v>Caixa coletora de sarjeta - CCS 13 AC/BC</v>
          </cell>
          <cell r="C1081" t="str">
            <v>und</v>
          </cell>
          <cell r="D1081">
            <v>1312.57</v>
          </cell>
          <cell r="E1081">
            <v>313.7</v>
          </cell>
          <cell r="F1081">
            <v>1626.27</v>
          </cell>
        </row>
        <row r="1082">
          <cell r="A1082" t="str">
            <v>2 S 04 930 64</v>
          </cell>
          <cell r="B1082" t="str">
            <v>Caixa coletora de sarjeta - CCS14 AC/BC</v>
          </cell>
          <cell r="C1082" t="str">
            <v>und</v>
          </cell>
          <cell r="D1082">
            <v>1293.3499999999999</v>
          </cell>
          <cell r="E1082">
            <v>309.11</v>
          </cell>
          <cell r="F1082">
            <v>1602.46</v>
          </cell>
        </row>
        <row r="1083">
          <cell r="A1083" t="str">
            <v>2 S 04 930 65</v>
          </cell>
          <cell r="B1083" t="str">
            <v>Caixa coletora de sarjeta - CCS 15 AC/BC</v>
          </cell>
          <cell r="C1083" t="str">
            <v>und</v>
          </cell>
          <cell r="D1083">
            <v>1274.1300000000001</v>
          </cell>
          <cell r="E1083">
            <v>304.52</v>
          </cell>
          <cell r="F1083">
            <v>1578.65</v>
          </cell>
        </row>
        <row r="1084">
          <cell r="A1084" t="str">
            <v>2 S 04 930 66</v>
          </cell>
          <cell r="B1084" t="str">
            <v>Caixa coletora de sarjeta - CCS 16 AC/BC</v>
          </cell>
          <cell r="C1084" t="str">
            <v>und</v>
          </cell>
          <cell r="D1084">
            <v>1254.9100000000001</v>
          </cell>
          <cell r="E1084">
            <v>299.92</v>
          </cell>
          <cell r="F1084">
            <v>1554.8300000000002</v>
          </cell>
        </row>
        <row r="1085">
          <cell r="A1085" t="str">
            <v>2 S 04 930 67</v>
          </cell>
          <cell r="B1085" t="str">
            <v>Caixa coletora de sarjeta - CCS 17 AC/BC</v>
          </cell>
          <cell r="C1085" t="str">
            <v>und</v>
          </cell>
          <cell r="D1085">
            <v>1502.91</v>
          </cell>
          <cell r="E1085">
            <v>359.2</v>
          </cell>
          <cell r="F1085">
            <v>1862.1100000000001</v>
          </cell>
        </row>
        <row r="1086">
          <cell r="A1086" t="str">
            <v>2 S 04 930 68</v>
          </cell>
          <cell r="B1086" t="str">
            <v>Caixa coletora de sarjeta - CCS 18 AC/BC</v>
          </cell>
          <cell r="C1086" t="str">
            <v>und</v>
          </cell>
          <cell r="D1086">
            <v>1483.69</v>
          </cell>
          <cell r="E1086">
            <v>354.6</v>
          </cell>
          <cell r="F1086">
            <v>1838.29</v>
          </cell>
        </row>
        <row r="1087">
          <cell r="A1087" t="str">
            <v>2 S 04 930 69</v>
          </cell>
          <cell r="B1087" t="str">
            <v>Caixa coletora de sarjeta - CCS 19 AC/BC</v>
          </cell>
          <cell r="C1087" t="str">
            <v>und</v>
          </cell>
          <cell r="D1087">
            <v>1464.47</v>
          </cell>
          <cell r="E1087">
            <v>350.01</v>
          </cell>
          <cell r="F1087">
            <v>1814.48</v>
          </cell>
        </row>
        <row r="1088">
          <cell r="A1088" t="str">
            <v>2 S 04 930 70</v>
          </cell>
          <cell r="B1088" t="str">
            <v>Caixa coletora de sarjeta - CCS 20 AC/BC</v>
          </cell>
          <cell r="C1088" t="str">
            <v>und</v>
          </cell>
          <cell r="D1088">
            <v>1445.25</v>
          </cell>
          <cell r="E1088">
            <v>345.41</v>
          </cell>
          <cell r="F1088">
            <v>1790.66</v>
          </cell>
        </row>
        <row r="1089">
          <cell r="A1089" t="str">
            <v>2 S 04 931 01</v>
          </cell>
          <cell r="B1089" t="str">
            <v xml:space="preserve">Caixa coletora de talvegue - CCT 01 </v>
          </cell>
          <cell r="C1089" t="str">
            <v>und</v>
          </cell>
          <cell r="D1089">
            <v>742.13</v>
          </cell>
          <cell r="E1089">
            <v>177.37</v>
          </cell>
          <cell r="F1089">
            <v>919.5</v>
          </cell>
        </row>
        <row r="1090">
          <cell r="A1090" t="str">
            <v>2 S 04 931 02</v>
          </cell>
          <cell r="B1090" t="str">
            <v xml:space="preserve">Caixa coletora de talvegue - CCT 02 </v>
          </cell>
          <cell r="C1090" t="str">
            <v>und</v>
          </cell>
          <cell r="D1090">
            <v>723.61</v>
          </cell>
          <cell r="E1090">
            <v>172.94</v>
          </cell>
          <cell r="F1090">
            <v>896.55</v>
          </cell>
        </row>
        <row r="1091">
          <cell r="A1091" t="str">
            <v>2 S 04 931 03</v>
          </cell>
          <cell r="B1091" t="str">
            <v xml:space="preserve">Caixa coletora de talvegue - CCT 03 </v>
          </cell>
          <cell r="C1091" t="str">
            <v>und</v>
          </cell>
          <cell r="D1091">
            <v>706.85</v>
          </cell>
          <cell r="E1091">
            <v>168.94</v>
          </cell>
          <cell r="F1091">
            <v>875.79</v>
          </cell>
        </row>
        <row r="1092">
          <cell r="A1092" t="str">
            <v>2 S 04 931 04</v>
          </cell>
          <cell r="B1092" t="str">
            <v xml:space="preserve">Caixa coletora de talvegue - CCT 04 </v>
          </cell>
          <cell r="C1092" t="str">
            <v>und</v>
          </cell>
          <cell r="D1092">
            <v>686.56</v>
          </cell>
          <cell r="E1092">
            <v>164.09</v>
          </cell>
          <cell r="F1092">
            <v>850.65</v>
          </cell>
        </row>
        <row r="1093">
          <cell r="A1093" t="str">
            <v>2 S 04 931 05</v>
          </cell>
          <cell r="B1093" t="str">
            <v>Caixa coletora de talvegue - CCT 05</v>
          </cell>
          <cell r="C1093" t="str">
            <v>und</v>
          </cell>
          <cell r="D1093">
            <v>927.76</v>
          </cell>
          <cell r="E1093">
            <v>221.73</v>
          </cell>
          <cell r="F1093">
            <v>1149.49</v>
          </cell>
        </row>
        <row r="1094">
          <cell r="A1094" t="str">
            <v>2 S 04 931 06</v>
          </cell>
          <cell r="B1094" t="str">
            <v>Caixa coletora de talvegue - CCT 06</v>
          </cell>
          <cell r="C1094" t="str">
            <v>und</v>
          </cell>
          <cell r="D1094">
            <v>910.12</v>
          </cell>
          <cell r="E1094">
            <v>217.52</v>
          </cell>
          <cell r="F1094">
            <v>1127.6400000000001</v>
          </cell>
        </row>
        <row r="1095">
          <cell r="A1095" t="str">
            <v>2 S 04 931 07</v>
          </cell>
          <cell r="B1095" t="str">
            <v>Caixa coletora de talvegue - CCT 07</v>
          </cell>
          <cell r="C1095" t="str">
            <v>und</v>
          </cell>
          <cell r="D1095">
            <v>893.36</v>
          </cell>
          <cell r="E1095">
            <v>213.51</v>
          </cell>
          <cell r="F1095">
            <v>1106.8699999999999</v>
          </cell>
        </row>
        <row r="1096">
          <cell r="A1096" t="str">
            <v>2 S 04 931 08</v>
          </cell>
          <cell r="B1096" t="str">
            <v>Caixa coletora de talvegue - CCT 08</v>
          </cell>
          <cell r="C1096" t="str">
            <v>und</v>
          </cell>
          <cell r="D1096">
            <v>946.29</v>
          </cell>
          <cell r="E1096">
            <v>226.16</v>
          </cell>
          <cell r="F1096">
            <v>1172.45</v>
          </cell>
        </row>
        <row r="1097">
          <cell r="A1097" t="str">
            <v>2 S 04 931 09</v>
          </cell>
          <cell r="B1097" t="str">
            <v>Caixa coletora de talvegue - CCT 09</v>
          </cell>
          <cell r="C1097" t="str">
            <v>und</v>
          </cell>
          <cell r="D1097">
            <v>1114.28</v>
          </cell>
          <cell r="E1097">
            <v>266.31</v>
          </cell>
          <cell r="F1097">
            <v>1380.59</v>
          </cell>
        </row>
        <row r="1098">
          <cell r="A1098" t="str">
            <v>2 S 04 931 10</v>
          </cell>
          <cell r="B1098" t="str">
            <v>Caixa coletora de talvegue - CCT 10</v>
          </cell>
          <cell r="C1098" t="str">
            <v>und</v>
          </cell>
          <cell r="D1098">
            <v>1096.6400000000001</v>
          </cell>
          <cell r="E1098">
            <v>262.10000000000002</v>
          </cell>
          <cell r="F1098">
            <v>1358.7400000000002</v>
          </cell>
        </row>
        <row r="1099">
          <cell r="A1099" t="str">
            <v>2 S 04 931 11</v>
          </cell>
          <cell r="B1099" t="str">
            <v>Caixa coletora de talvegue - CCT 11</v>
          </cell>
          <cell r="C1099" t="str">
            <v>und</v>
          </cell>
          <cell r="D1099">
            <v>1079.8800000000001</v>
          </cell>
          <cell r="E1099">
            <v>258.08999999999997</v>
          </cell>
          <cell r="F1099">
            <v>1337.97</v>
          </cell>
        </row>
        <row r="1100">
          <cell r="A1100" t="str">
            <v>2 S 04 931 12</v>
          </cell>
          <cell r="B1100" t="str">
            <v>Caixa coletora de talvegue - CCT 12</v>
          </cell>
          <cell r="C1100" t="str">
            <v>und</v>
          </cell>
          <cell r="D1100">
            <v>1059.5899999999999</v>
          </cell>
          <cell r="E1100">
            <v>253.24</v>
          </cell>
          <cell r="F1100">
            <v>1312.83</v>
          </cell>
        </row>
        <row r="1101">
          <cell r="A1101" t="str">
            <v>2 S 04 931 13</v>
          </cell>
          <cell r="B1101" t="str">
            <v>Caixa coletora de talvegue - CCT 13</v>
          </cell>
          <cell r="C1101" t="str">
            <v>und</v>
          </cell>
          <cell r="D1101">
            <v>1296.3800000000001</v>
          </cell>
          <cell r="E1101">
            <v>309.83</v>
          </cell>
          <cell r="F1101">
            <v>1606.21</v>
          </cell>
        </row>
        <row r="1102">
          <cell r="A1102" t="str">
            <v>2 S 04 931 14</v>
          </cell>
          <cell r="B1102" t="str">
            <v>Caixa coletora de talvegue - CCT 14</v>
          </cell>
          <cell r="C1102" t="str">
            <v>und</v>
          </cell>
          <cell r="D1102">
            <v>1277.8599999999999</v>
          </cell>
          <cell r="E1102">
            <v>305.41000000000003</v>
          </cell>
          <cell r="F1102">
            <v>1583.27</v>
          </cell>
        </row>
        <row r="1103">
          <cell r="A1103" t="str">
            <v>2 S 04 931 15</v>
          </cell>
          <cell r="B1103" t="str">
            <v>Caixa coletora de talvegue - CCT 15</v>
          </cell>
          <cell r="C1103" t="str">
            <v>und</v>
          </cell>
          <cell r="D1103">
            <v>1261.98</v>
          </cell>
          <cell r="E1103">
            <v>301.61</v>
          </cell>
          <cell r="F1103">
            <v>1563.5900000000001</v>
          </cell>
        </row>
        <row r="1104">
          <cell r="A1104" t="str">
            <v>2 S 04 931 16</v>
          </cell>
          <cell r="B1104" t="str">
            <v>Caixa coletora de talvegue - CCT 16</v>
          </cell>
          <cell r="C1104" t="str">
            <v>und</v>
          </cell>
          <cell r="D1104">
            <v>1241.69</v>
          </cell>
          <cell r="E1104">
            <v>296.76</v>
          </cell>
          <cell r="F1104">
            <v>1538.45</v>
          </cell>
        </row>
        <row r="1105">
          <cell r="A1105" t="str">
            <v>2 S 04 931 17</v>
          </cell>
          <cell r="B1105" t="str">
            <v>Caixa coletora de talvegue - CCT 17</v>
          </cell>
          <cell r="C1105" t="str">
            <v>und</v>
          </cell>
          <cell r="D1105">
            <v>1482.9</v>
          </cell>
          <cell r="E1105">
            <v>354.41</v>
          </cell>
          <cell r="F1105">
            <v>1837.3100000000002</v>
          </cell>
        </row>
        <row r="1106">
          <cell r="A1106" t="str">
            <v>2 S 04 931 18</v>
          </cell>
          <cell r="B1106" t="str">
            <v>Caixa coletora de talvegue - CCT 18</v>
          </cell>
          <cell r="C1106" t="str">
            <v>und</v>
          </cell>
          <cell r="D1106">
            <v>1464.37</v>
          </cell>
          <cell r="E1106">
            <v>349.98</v>
          </cell>
          <cell r="F1106">
            <v>1814.35</v>
          </cell>
        </row>
        <row r="1107">
          <cell r="A1107" t="str">
            <v>2 S 04 931 19</v>
          </cell>
          <cell r="B1107" t="str">
            <v>Caixa coletora de talvegue - CCT 19</v>
          </cell>
          <cell r="C1107" t="str">
            <v>und</v>
          </cell>
          <cell r="D1107">
            <v>1448.5</v>
          </cell>
          <cell r="E1107">
            <v>346.19</v>
          </cell>
          <cell r="F1107">
            <v>1794.69</v>
          </cell>
        </row>
        <row r="1108">
          <cell r="A1108" t="str">
            <v>2 S 04 931 20</v>
          </cell>
          <cell r="B1108" t="str">
            <v>Caixa coletora de talvegue - CCT 20</v>
          </cell>
          <cell r="C1108" t="str">
            <v>und</v>
          </cell>
          <cell r="D1108">
            <v>1428.21</v>
          </cell>
          <cell r="E1108">
            <v>341.34</v>
          </cell>
          <cell r="F1108">
            <v>1769.55</v>
          </cell>
        </row>
        <row r="1109">
          <cell r="A1109" t="str">
            <v>2 S 04 931 51</v>
          </cell>
          <cell r="B1109" t="str">
            <v>Caixa coletora de talvegue - CCT 01  AC/BC</v>
          </cell>
          <cell r="C1109" t="str">
            <v>und</v>
          </cell>
          <cell r="D1109">
            <v>757.84</v>
          </cell>
          <cell r="E1109">
            <v>181.12</v>
          </cell>
          <cell r="F1109">
            <v>938.96</v>
          </cell>
        </row>
        <row r="1110">
          <cell r="A1110" t="str">
            <v>2 S 04 931 52</v>
          </cell>
          <cell r="B1110" t="str">
            <v>Caixa coletora de talvegue - CCT 02  AC/BC</v>
          </cell>
          <cell r="C1110" t="str">
            <v>und</v>
          </cell>
          <cell r="D1110">
            <v>738.62</v>
          </cell>
          <cell r="E1110">
            <v>176.53</v>
          </cell>
          <cell r="F1110">
            <v>915.15</v>
          </cell>
        </row>
        <row r="1111">
          <cell r="A1111" t="str">
            <v>2 S 04 931 53</v>
          </cell>
          <cell r="B1111" t="str">
            <v>Caixa coletora de talvegue - CCT 03 AC/BC</v>
          </cell>
          <cell r="C1111" t="str">
            <v>und</v>
          </cell>
          <cell r="D1111">
            <v>721.24</v>
          </cell>
          <cell r="E1111">
            <v>172.38</v>
          </cell>
          <cell r="F1111">
            <v>893.62</v>
          </cell>
        </row>
        <row r="1112">
          <cell r="A1112" t="str">
            <v>2 S 04 931 54</v>
          </cell>
          <cell r="B1112" t="str">
            <v>Caixa coletora de talvegue - CCT 04 AC/BC</v>
          </cell>
          <cell r="C1112" t="str">
            <v>und</v>
          </cell>
          <cell r="D1112">
            <v>700.18</v>
          </cell>
          <cell r="E1112">
            <v>167.34</v>
          </cell>
          <cell r="F1112">
            <v>867.52</v>
          </cell>
        </row>
        <row r="1113">
          <cell r="A1113" t="str">
            <v>2 S 04 931 55</v>
          </cell>
          <cell r="B1113" t="str">
            <v>Caixa coletora de talvegue - CCT 05 AC/BC</v>
          </cell>
          <cell r="C1113" t="str">
            <v>und</v>
          </cell>
          <cell r="D1113">
            <v>947.3</v>
          </cell>
          <cell r="E1113">
            <v>226.4</v>
          </cell>
          <cell r="F1113">
            <v>1173.7</v>
          </cell>
        </row>
        <row r="1114">
          <cell r="A1114" t="str">
            <v>2 S 04 931 56</v>
          </cell>
          <cell r="B1114" t="str">
            <v>Caixa coletora de talvegue - CCT 06 AC/BC</v>
          </cell>
          <cell r="C1114" t="str">
            <v>und</v>
          </cell>
          <cell r="D1114">
            <v>928.96</v>
          </cell>
          <cell r="E1114">
            <v>222.02</v>
          </cell>
          <cell r="F1114">
            <v>1150.98</v>
          </cell>
        </row>
        <row r="1115">
          <cell r="A1115" t="str">
            <v>2 S 04 931 57</v>
          </cell>
          <cell r="B1115" t="str">
            <v>Caixa coletora de talvegue - CCT 07 AC/BC</v>
          </cell>
          <cell r="C1115" t="str">
            <v>und</v>
          </cell>
          <cell r="D1115">
            <v>911.58</v>
          </cell>
          <cell r="E1115">
            <v>217.87</v>
          </cell>
          <cell r="F1115">
            <v>1129.45</v>
          </cell>
        </row>
        <row r="1116">
          <cell r="A1116" t="str">
            <v>2 S 04 931 58</v>
          </cell>
          <cell r="B1116" t="str">
            <v>Caixa coletora de talvegue - CCT 08 AC/BC</v>
          </cell>
          <cell r="C1116" t="str">
            <v>und</v>
          </cell>
          <cell r="D1116">
            <v>966.52</v>
          </cell>
          <cell r="E1116">
            <v>231</v>
          </cell>
          <cell r="F1116">
            <v>1197.52</v>
          </cell>
        </row>
        <row r="1117">
          <cell r="A1117" t="str">
            <v>2 S 04 931 59</v>
          </cell>
          <cell r="B1117" t="str">
            <v>Caixa coletora de talvegue - CCT 09 AC/BC</v>
          </cell>
          <cell r="C1117" t="str">
            <v>und</v>
          </cell>
          <cell r="D1117">
            <v>1137.6400000000001</v>
          </cell>
          <cell r="E1117">
            <v>271.89999999999998</v>
          </cell>
          <cell r="F1117">
            <v>1409.54</v>
          </cell>
        </row>
        <row r="1118">
          <cell r="A1118" t="str">
            <v>2 S 04 931 60</v>
          </cell>
          <cell r="B1118" t="str">
            <v>Caixa coletora de talvegue - CCT 10 AC/BC</v>
          </cell>
          <cell r="C1118" t="str">
            <v>und</v>
          </cell>
          <cell r="D1118">
            <v>1119.3</v>
          </cell>
          <cell r="E1118">
            <v>267.51</v>
          </cell>
          <cell r="F1118">
            <v>1386.81</v>
          </cell>
        </row>
        <row r="1119">
          <cell r="A1119" t="str">
            <v>2 S 04 931 61</v>
          </cell>
          <cell r="B1119" t="str">
            <v>Caixa coletora de talvegue - CCT 11 AC/BC</v>
          </cell>
          <cell r="C1119" t="str">
            <v>und</v>
          </cell>
          <cell r="D1119">
            <v>1101.92</v>
          </cell>
          <cell r="E1119">
            <v>263.36</v>
          </cell>
          <cell r="F1119">
            <v>1365.2800000000002</v>
          </cell>
        </row>
        <row r="1120">
          <cell r="A1120" t="str">
            <v>2 S 04 931 62</v>
          </cell>
          <cell r="B1120" t="str">
            <v>Caixa coletora de talvegue - CCT 12 AC/BC</v>
          </cell>
          <cell r="C1120" t="str">
            <v>und</v>
          </cell>
          <cell r="D1120">
            <v>1080.8599999999999</v>
          </cell>
          <cell r="E1120">
            <v>258.33</v>
          </cell>
          <cell r="F1120">
            <v>1339.1899999999998</v>
          </cell>
        </row>
        <row r="1121">
          <cell r="A1121" t="str">
            <v>2 S 04 931 63</v>
          </cell>
          <cell r="B1121" t="str">
            <v>Caixa coletora de talvegue - CCT 13 AC/BC</v>
          </cell>
          <cell r="C1121" t="str">
            <v>und</v>
          </cell>
          <cell r="D1121">
            <v>1323.57</v>
          </cell>
          <cell r="E1121">
            <v>316.33</v>
          </cell>
          <cell r="F1121">
            <v>1639.8999999999999</v>
          </cell>
        </row>
        <row r="1122">
          <cell r="A1122" t="str">
            <v>2 S 04 931 64</v>
          </cell>
          <cell r="B1122" t="str">
            <v>Caixa coletora de talvegue - CCT 14 AC/BC</v>
          </cell>
          <cell r="C1122" t="str">
            <v>und</v>
          </cell>
          <cell r="D1122">
            <v>1304.3499999999999</v>
          </cell>
          <cell r="E1122">
            <v>311.74</v>
          </cell>
          <cell r="F1122">
            <v>1616.09</v>
          </cell>
        </row>
        <row r="1123">
          <cell r="A1123" t="str">
            <v>2 S 04 931 65</v>
          </cell>
          <cell r="B1123" t="str">
            <v>Caixa coletora de talvegue - CCT 15 AC/BC</v>
          </cell>
          <cell r="C1123" t="str">
            <v>und</v>
          </cell>
          <cell r="D1123">
            <v>1287.8399999999999</v>
          </cell>
          <cell r="E1123">
            <v>307.79000000000002</v>
          </cell>
          <cell r="F1123">
            <v>1595.6299999999999</v>
          </cell>
        </row>
        <row r="1124">
          <cell r="A1124" t="str">
            <v>2 S 04 931 66</v>
          </cell>
          <cell r="B1124" t="str">
            <v>Caixa coletora de talvegue - CCT 16 AC/BC</v>
          </cell>
          <cell r="C1124" t="str">
            <v>und</v>
          </cell>
          <cell r="D1124">
            <v>1266.79</v>
          </cell>
          <cell r="E1124">
            <v>302.76</v>
          </cell>
          <cell r="F1124">
            <v>1569.55</v>
          </cell>
        </row>
        <row r="1125">
          <cell r="A1125" t="str">
            <v>2 S 04 931 67</v>
          </cell>
          <cell r="B1125" t="str">
            <v>Caixa coletora de talvegue - CCT 17 AC/BC</v>
          </cell>
          <cell r="C1125" t="str">
            <v>und</v>
          </cell>
          <cell r="D1125">
            <v>1513.91</v>
          </cell>
          <cell r="E1125">
            <v>361.82</v>
          </cell>
          <cell r="F1125">
            <v>1875.73</v>
          </cell>
        </row>
        <row r="1126">
          <cell r="A1126" t="str">
            <v>2 S 04 931 68</v>
          </cell>
          <cell r="B1126" t="str">
            <v>Caixa coletora de talvegue - CCT 18 AC/BC</v>
          </cell>
          <cell r="C1126" t="str">
            <v>und</v>
          </cell>
          <cell r="D1126">
            <v>1494.69</v>
          </cell>
          <cell r="E1126">
            <v>357.23</v>
          </cell>
          <cell r="F1126">
            <v>1851.92</v>
          </cell>
        </row>
        <row r="1127">
          <cell r="A1127" t="str">
            <v>2 S 04 931 69</v>
          </cell>
          <cell r="B1127" t="str">
            <v>Caixa coletora de talvegue - CCT 19 AC/BC</v>
          </cell>
          <cell r="C1127" t="str">
            <v>und</v>
          </cell>
          <cell r="D1127">
            <v>1478.18</v>
          </cell>
          <cell r="E1127">
            <v>353.29</v>
          </cell>
          <cell r="F1127">
            <v>1831.47</v>
          </cell>
        </row>
        <row r="1128">
          <cell r="A1128" t="str">
            <v>2 S 04 931 70</v>
          </cell>
          <cell r="B1128" t="str">
            <v>Caixa coletora de talvegue - CCT 20 AC/BC</v>
          </cell>
          <cell r="C1128" t="str">
            <v>und</v>
          </cell>
          <cell r="D1128">
            <v>1457.13</v>
          </cell>
          <cell r="E1128">
            <v>348.25</v>
          </cell>
          <cell r="F1128">
            <v>1805.38</v>
          </cell>
        </row>
        <row r="1129">
          <cell r="A1129" t="str">
            <v>2 S 04 940 01</v>
          </cell>
          <cell r="B1129" t="str">
            <v>Descida d'água tipo rap. - calha concr. - DAR 01</v>
          </cell>
          <cell r="C1129" t="str">
            <v>m</v>
          </cell>
          <cell r="D1129">
            <v>75.599999999999994</v>
          </cell>
          <cell r="E1129">
            <v>18.07</v>
          </cell>
          <cell r="F1129">
            <v>93.669999999999987</v>
          </cell>
        </row>
        <row r="1130">
          <cell r="A1130" t="str">
            <v>2 S 04 940 02</v>
          </cell>
          <cell r="B1130" t="str">
            <v>Descida d'água tipo rap. - canal retang.- DAR 02</v>
          </cell>
          <cell r="C1130" t="str">
            <v>m</v>
          </cell>
          <cell r="D1130">
            <v>38.78</v>
          </cell>
          <cell r="E1130">
            <v>9.27</v>
          </cell>
          <cell r="F1130">
            <v>48.05</v>
          </cell>
        </row>
        <row r="1131">
          <cell r="A1131" t="str">
            <v>2 S 04 940 03</v>
          </cell>
          <cell r="B1131" t="str">
            <v>Descida d'água tipo rap. - canal retang.- DAR 03</v>
          </cell>
          <cell r="C1131" t="str">
            <v>m</v>
          </cell>
          <cell r="D1131">
            <v>62.25</v>
          </cell>
          <cell r="E1131">
            <v>14.88</v>
          </cell>
          <cell r="F1131">
            <v>77.13</v>
          </cell>
        </row>
        <row r="1132">
          <cell r="A1132" t="str">
            <v>2 S 04 940 04</v>
          </cell>
          <cell r="B1132" t="str">
            <v>Descida d'água tipo rap. - calha metálica - DAR 04</v>
          </cell>
          <cell r="C1132" t="str">
            <v>m</v>
          </cell>
          <cell r="D1132">
            <v>141.29</v>
          </cell>
          <cell r="E1132">
            <v>33.770000000000003</v>
          </cell>
          <cell r="F1132">
            <v>175.06</v>
          </cell>
        </row>
        <row r="1133">
          <cell r="A1133" t="str">
            <v>2 S 04 940 51</v>
          </cell>
          <cell r="B1133" t="str">
            <v>Descida d'água tipo rap. - calha concr. - DAR 01 AC/BC</v>
          </cell>
          <cell r="C1133" t="str">
            <v>m</v>
          </cell>
          <cell r="D1133">
            <v>76.790000000000006</v>
          </cell>
          <cell r="E1133">
            <v>18.350000000000001</v>
          </cell>
          <cell r="F1133">
            <v>95.140000000000015</v>
          </cell>
        </row>
        <row r="1134">
          <cell r="A1134" t="str">
            <v>2 S 04 940 52</v>
          </cell>
          <cell r="B1134" t="str">
            <v>Descida d'água tipo rap. - canal retang.- DAR 02 AC/BC</v>
          </cell>
          <cell r="C1134" t="str">
            <v>m</v>
          </cell>
          <cell r="D1134">
            <v>39.71</v>
          </cell>
          <cell r="E1134">
            <v>9.49</v>
          </cell>
          <cell r="F1134">
            <v>49.2</v>
          </cell>
        </row>
        <row r="1135">
          <cell r="A1135" t="str">
            <v>2 S 04 940 53</v>
          </cell>
          <cell r="B1135" t="str">
            <v>Descida d'água tipo rap. - canal retang.- DAR 03 AC/BC</v>
          </cell>
          <cell r="C1135" t="str">
            <v>m</v>
          </cell>
          <cell r="D1135">
            <v>63.18</v>
          </cell>
          <cell r="E1135">
            <v>15.1</v>
          </cell>
          <cell r="F1135">
            <v>78.28</v>
          </cell>
        </row>
        <row r="1136">
          <cell r="A1136" t="str">
            <v>2 S 04 940 54</v>
          </cell>
          <cell r="B1136" t="str">
            <v>Descida d'água tipo rap. - calha metálica - DAR 04 AC/BC</v>
          </cell>
          <cell r="C1136" t="str">
            <v>m</v>
          </cell>
          <cell r="D1136">
            <v>141.43</v>
          </cell>
          <cell r="E1136">
            <v>33.799999999999997</v>
          </cell>
          <cell r="F1136">
            <v>175.23000000000002</v>
          </cell>
        </row>
        <row r="1137">
          <cell r="A1137" t="str">
            <v>2 S 04 941 01</v>
          </cell>
          <cell r="B1137" t="str">
            <v>Descida d'água aterros em degraus - DAD 01</v>
          </cell>
          <cell r="C1137" t="str">
            <v>m</v>
          </cell>
          <cell r="D1137">
            <v>52.54</v>
          </cell>
          <cell r="E1137">
            <v>12.56</v>
          </cell>
          <cell r="F1137">
            <v>65.099999999999994</v>
          </cell>
        </row>
        <row r="1138">
          <cell r="A1138" t="str">
            <v>2 S 04 941 02</v>
          </cell>
          <cell r="B1138" t="str">
            <v>Descida d'água aterros em degraus - arm - DAD 02</v>
          </cell>
          <cell r="C1138" t="str">
            <v>m</v>
          </cell>
          <cell r="D1138">
            <v>81.97</v>
          </cell>
          <cell r="E1138">
            <v>19.59</v>
          </cell>
          <cell r="F1138">
            <v>101.56</v>
          </cell>
        </row>
        <row r="1139">
          <cell r="A1139" t="str">
            <v>2 S 04 941 03</v>
          </cell>
          <cell r="B1139" t="str">
            <v>Descida d'água aterros em degraus - DAD 03</v>
          </cell>
          <cell r="C1139" t="str">
            <v>m</v>
          </cell>
          <cell r="D1139">
            <v>136.77000000000001</v>
          </cell>
          <cell r="E1139">
            <v>32.69</v>
          </cell>
          <cell r="F1139">
            <v>169.46</v>
          </cell>
        </row>
        <row r="1140">
          <cell r="A1140" t="str">
            <v>2 S 04 941 04</v>
          </cell>
          <cell r="B1140" t="str">
            <v>Descida d'água aterros em degraus - arm - DAD 04</v>
          </cell>
          <cell r="C1140" t="str">
            <v>m</v>
          </cell>
          <cell r="D1140">
            <v>188.93</v>
          </cell>
          <cell r="E1140">
            <v>45.15</v>
          </cell>
          <cell r="F1140">
            <v>234.08</v>
          </cell>
        </row>
        <row r="1141">
          <cell r="A1141" t="str">
            <v>2 S 04 941 05</v>
          </cell>
          <cell r="B1141" t="str">
            <v>Descida d'água aterros em degraus - DAD 05</v>
          </cell>
          <cell r="C1141" t="str">
            <v>m</v>
          </cell>
          <cell r="D1141">
            <v>165.45</v>
          </cell>
          <cell r="E1141">
            <v>39.54</v>
          </cell>
          <cell r="F1141">
            <v>204.98999999999998</v>
          </cell>
        </row>
        <row r="1142">
          <cell r="A1142" t="str">
            <v>2 S 04 941 06</v>
          </cell>
          <cell r="B1142" t="str">
            <v>Descida d'água aterros em degraus - arm - DAD 06</v>
          </cell>
          <cell r="C1142" t="str">
            <v>m</v>
          </cell>
          <cell r="D1142">
            <v>251.89</v>
          </cell>
          <cell r="E1142">
            <v>60.2</v>
          </cell>
          <cell r="F1142">
            <v>312.08999999999997</v>
          </cell>
        </row>
        <row r="1143">
          <cell r="A1143" t="str">
            <v>2 S 04 941 07</v>
          </cell>
          <cell r="B1143" t="str">
            <v>Descida d'água aterros em degraus - DAD 07</v>
          </cell>
          <cell r="C1143" t="str">
            <v>m</v>
          </cell>
          <cell r="D1143">
            <v>194.99</v>
          </cell>
          <cell r="E1143">
            <v>46.6</v>
          </cell>
          <cell r="F1143">
            <v>241.59</v>
          </cell>
        </row>
        <row r="1144">
          <cell r="A1144" t="str">
            <v>2 S 04 941 08</v>
          </cell>
          <cell r="B1144" t="str">
            <v>Descida d'água aterros em degraus - arm - DAD 08</v>
          </cell>
          <cell r="C1144" t="str">
            <v>m</v>
          </cell>
          <cell r="D1144">
            <v>292.12</v>
          </cell>
          <cell r="E1144">
            <v>69.819999999999993</v>
          </cell>
          <cell r="F1144">
            <v>361.94</v>
          </cell>
        </row>
        <row r="1145">
          <cell r="A1145" t="str">
            <v>2 S 04 941 09</v>
          </cell>
          <cell r="B1145" t="str">
            <v>Descida d'água aterros em degraus - DAD 09</v>
          </cell>
          <cell r="C1145" t="str">
            <v>m</v>
          </cell>
          <cell r="D1145">
            <v>222.72</v>
          </cell>
          <cell r="E1145">
            <v>53.23</v>
          </cell>
          <cell r="F1145">
            <v>275.95</v>
          </cell>
        </row>
        <row r="1146">
          <cell r="A1146" t="str">
            <v>2 S 04 941 10</v>
          </cell>
          <cell r="B1146" t="str">
            <v>Descida d'água aterros em degraus - arm - DAD 10</v>
          </cell>
          <cell r="C1146" t="str">
            <v>m</v>
          </cell>
          <cell r="D1146">
            <v>332.84</v>
          </cell>
          <cell r="E1146">
            <v>79.55</v>
          </cell>
          <cell r="F1146">
            <v>412.39</v>
          </cell>
        </row>
        <row r="1147">
          <cell r="A1147" t="str">
            <v>2 S 04 941 11</v>
          </cell>
          <cell r="B1147" t="str">
            <v>Descida d'água aterros em degraus - DAD 11</v>
          </cell>
          <cell r="C1147" t="str">
            <v>m</v>
          </cell>
          <cell r="D1147">
            <v>292.91000000000003</v>
          </cell>
          <cell r="E1147">
            <v>70.010000000000005</v>
          </cell>
          <cell r="F1147">
            <v>362.92</v>
          </cell>
        </row>
        <row r="1148">
          <cell r="A1148" t="str">
            <v>2 S 04 941 12</v>
          </cell>
          <cell r="B1148" t="str">
            <v>Descida d'água aterros em degraus - arm - dad 12</v>
          </cell>
          <cell r="C1148" t="str">
            <v>m</v>
          </cell>
          <cell r="D1148">
            <v>434.73</v>
          </cell>
          <cell r="E1148">
            <v>103.9</v>
          </cell>
          <cell r="F1148">
            <v>538.63</v>
          </cell>
        </row>
        <row r="1149">
          <cell r="A1149" t="str">
            <v>2 S 04 941 13</v>
          </cell>
          <cell r="B1149" t="str">
            <v>Descida d'água aterros em degraus - DAD 13</v>
          </cell>
          <cell r="C1149" t="str">
            <v>m</v>
          </cell>
          <cell r="D1149">
            <v>275.02999999999997</v>
          </cell>
          <cell r="E1149">
            <v>65.73</v>
          </cell>
          <cell r="F1149">
            <v>340.76</v>
          </cell>
        </row>
        <row r="1150">
          <cell r="A1150" t="str">
            <v>2 S 04 941 14</v>
          </cell>
          <cell r="B1150" t="str">
            <v>Descida d'água aterros em degraus - arm - DAD 14</v>
          </cell>
          <cell r="C1150" t="str">
            <v>m</v>
          </cell>
          <cell r="D1150">
            <v>408.31</v>
          </cell>
          <cell r="E1150">
            <v>97.59</v>
          </cell>
          <cell r="F1150">
            <v>505.9</v>
          </cell>
        </row>
        <row r="1151">
          <cell r="A1151" t="str">
            <v>2 S 04 941 15</v>
          </cell>
          <cell r="B1151" t="str">
            <v>Descida d'água aterros em degraus - DAD 15</v>
          </cell>
          <cell r="C1151" t="str">
            <v>m</v>
          </cell>
          <cell r="D1151">
            <v>314.85000000000002</v>
          </cell>
          <cell r="E1151">
            <v>75.25</v>
          </cell>
          <cell r="F1151">
            <v>390.1</v>
          </cell>
        </row>
        <row r="1152">
          <cell r="A1152" t="str">
            <v>2 S 04 941 16</v>
          </cell>
          <cell r="B1152" t="str">
            <v>Descida d'água aterros em degraus - arm - DAD 16</v>
          </cell>
          <cell r="C1152" t="str">
            <v>m</v>
          </cell>
          <cell r="D1152">
            <v>466.07</v>
          </cell>
          <cell r="E1152">
            <v>111.39</v>
          </cell>
          <cell r="F1152">
            <v>577.46</v>
          </cell>
        </row>
        <row r="1153">
          <cell r="A1153" t="str">
            <v>2 S 04 941 17</v>
          </cell>
          <cell r="B1153" t="str">
            <v>Descida d'água aterros em degraus - DAD 17</v>
          </cell>
          <cell r="C1153" t="str">
            <v>m</v>
          </cell>
          <cell r="D1153">
            <v>402.95</v>
          </cell>
          <cell r="E1153">
            <v>96.31</v>
          </cell>
          <cell r="F1153">
            <v>499.26</v>
          </cell>
        </row>
        <row r="1154">
          <cell r="A1154" t="str">
            <v>2 S 04 941 18</v>
          </cell>
          <cell r="B1154" t="str">
            <v>Descida d'água aterros em degraus - arm - DAD 18</v>
          </cell>
          <cell r="C1154" t="str">
            <v>m</v>
          </cell>
          <cell r="D1154">
            <v>591.12</v>
          </cell>
          <cell r="E1154">
            <v>141.28</v>
          </cell>
          <cell r="F1154">
            <v>732.4</v>
          </cell>
        </row>
        <row r="1155">
          <cell r="A1155" t="str">
            <v>2 S 04 941 31</v>
          </cell>
          <cell r="B1155" t="str">
            <v>Descida d'água cortes em degraus - DCD 01</v>
          </cell>
          <cell r="C1155" t="str">
            <v>m</v>
          </cell>
          <cell r="D1155">
            <v>53.16</v>
          </cell>
          <cell r="E1155">
            <v>12.71</v>
          </cell>
          <cell r="F1155">
            <v>65.87</v>
          </cell>
        </row>
        <row r="1156">
          <cell r="A1156" t="str">
            <v>2 S 04 941 32</v>
          </cell>
          <cell r="B1156" t="str">
            <v>Descida d'água cortes em degraus - arm - DCD 02</v>
          </cell>
          <cell r="C1156" t="str">
            <v>m</v>
          </cell>
          <cell r="D1156">
            <v>82.7</v>
          </cell>
          <cell r="E1156">
            <v>19.77</v>
          </cell>
          <cell r="F1156">
            <v>102.47</v>
          </cell>
        </row>
        <row r="1157">
          <cell r="A1157" t="str">
            <v>2 S 04 941 33</v>
          </cell>
          <cell r="B1157" t="str">
            <v>Descida d'água cortes em degraus - DCD 03</v>
          </cell>
          <cell r="C1157" t="str">
            <v>m</v>
          </cell>
          <cell r="D1157">
            <v>83.51</v>
          </cell>
          <cell r="E1157">
            <v>19.96</v>
          </cell>
          <cell r="F1157">
            <v>103.47</v>
          </cell>
        </row>
        <row r="1158">
          <cell r="A1158" t="str">
            <v>2 S 04 941 34</v>
          </cell>
          <cell r="B1158" t="str">
            <v>Descida d'água cortes em degraus - arm - DCD 04AC/BC</v>
          </cell>
          <cell r="C1158" t="str">
            <v>m</v>
          </cell>
          <cell r="D1158">
            <v>130.35</v>
          </cell>
          <cell r="E1158">
            <v>31.15</v>
          </cell>
          <cell r="F1158">
            <v>161.5</v>
          </cell>
        </row>
        <row r="1159">
          <cell r="A1159" t="str">
            <v>2 S 04 941 51</v>
          </cell>
          <cell r="B1159" t="str">
            <v>Descida d'água aterros em degraus - DAD 01 AC/BC</v>
          </cell>
          <cell r="C1159" t="str">
            <v>m</v>
          </cell>
          <cell r="D1159">
            <v>53.67</v>
          </cell>
          <cell r="E1159">
            <v>12.83</v>
          </cell>
          <cell r="F1159">
            <v>66.5</v>
          </cell>
        </row>
        <row r="1160">
          <cell r="A1160" t="str">
            <v>2 S 04 941 52</v>
          </cell>
          <cell r="B1160" t="str">
            <v>Descida d'água aterros em degraus - arm - DAD 02 AC/BC</v>
          </cell>
          <cell r="C1160" t="str">
            <v>m</v>
          </cell>
          <cell r="D1160">
            <v>83.1</v>
          </cell>
          <cell r="E1160">
            <v>19.86</v>
          </cell>
          <cell r="F1160">
            <v>102.96</v>
          </cell>
        </row>
        <row r="1161">
          <cell r="A1161" t="str">
            <v>2 S 04 941 53</v>
          </cell>
          <cell r="B1161" t="str">
            <v>Descida d'água aterros em degraus - DAD 03 AC/BC</v>
          </cell>
          <cell r="C1161" t="str">
            <v>m</v>
          </cell>
          <cell r="D1161">
            <v>139.9</v>
          </cell>
          <cell r="E1161">
            <v>33.44</v>
          </cell>
          <cell r="F1161">
            <v>173.34</v>
          </cell>
        </row>
        <row r="1162">
          <cell r="A1162" t="str">
            <v>2 S 04 941 54</v>
          </cell>
          <cell r="B1162" t="str">
            <v>Descida d'água aterros em degraus - arm - DAD 04 AC/BC</v>
          </cell>
          <cell r="C1162" t="str">
            <v>m</v>
          </cell>
          <cell r="D1162">
            <v>192.06</v>
          </cell>
          <cell r="E1162">
            <v>45.9</v>
          </cell>
          <cell r="F1162">
            <v>237.96</v>
          </cell>
        </row>
        <row r="1163">
          <cell r="A1163" t="str">
            <v>2 S 04 941 55</v>
          </cell>
          <cell r="B1163" t="str">
            <v>Descida d'água aterros em degraus - DAD 05 AC/BC</v>
          </cell>
          <cell r="C1163" t="str">
            <v>m</v>
          </cell>
          <cell r="D1163">
            <v>169.21</v>
          </cell>
          <cell r="E1163">
            <v>40.44</v>
          </cell>
          <cell r="F1163">
            <v>209.65</v>
          </cell>
        </row>
        <row r="1164">
          <cell r="A1164" t="str">
            <v>2 S 04 941 56</v>
          </cell>
          <cell r="B1164" t="str">
            <v>Descida d'água aterros em degraus - arm - DAD 06 AC/BC</v>
          </cell>
          <cell r="C1164" t="str">
            <v>m</v>
          </cell>
          <cell r="D1164">
            <v>255.65</v>
          </cell>
          <cell r="E1164">
            <v>61.1</v>
          </cell>
          <cell r="F1164">
            <v>316.75</v>
          </cell>
        </row>
        <row r="1165">
          <cell r="A1165" t="str">
            <v>2 S 04 941 57</v>
          </cell>
          <cell r="B1165" t="str">
            <v>Descida d'água aterros em degraus - DAD 07 AC/BC</v>
          </cell>
          <cell r="C1165" t="str">
            <v>m</v>
          </cell>
          <cell r="D1165">
            <v>199.39</v>
          </cell>
          <cell r="E1165">
            <v>47.65</v>
          </cell>
          <cell r="F1165">
            <v>247.04</v>
          </cell>
        </row>
        <row r="1166">
          <cell r="A1166" t="str">
            <v>2 S 04 941 58</v>
          </cell>
          <cell r="B1166" t="str">
            <v>Descida d'água aterros em degraus - arm - DAD 08 AC/BC</v>
          </cell>
          <cell r="C1166" t="str">
            <v>m</v>
          </cell>
          <cell r="D1166">
            <v>296.52999999999997</v>
          </cell>
          <cell r="E1166">
            <v>70.87</v>
          </cell>
          <cell r="F1166">
            <v>367.4</v>
          </cell>
        </row>
        <row r="1167">
          <cell r="A1167" t="str">
            <v>2 S 04 941 59</v>
          </cell>
          <cell r="B1167" t="str">
            <v>Descida d'água aterros em degraus - DAD 09 AC/BC</v>
          </cell>
          <cell r="C1167" t="str">
            <v>m</v>
          </cell>
          <cell r="D1167">
            <v>227.7</v>
          </cell>
          <cell r="E1167">
            <v>54.42</v>
          </cell>
          <cell r="F1167">
            <v>282.12</v>
          </cell>
        </row>
        <row r="1168">
          <cell r="A1168" t="str">
            <v>2 S 04 941 60</v>
          </cell>
          <cell r="B1168" t="str">
            <v>Descida d'água aterros em degraus - arm - DAD 10 AC/BC</v>
          </cell>
          <cell r="C1168" t="str">
            <v>m</v>
          </cell>
          <cell r="D1168">
            <v>337.83</v>
          </cell>
          <cell r="E1168">
            <v>80.739999999999995</v>
          </cell>
          <cell r="F1168">
            <v>418.57</v>
          </cell>
        </row>
        <row r="1169">
          <cell r="A1169" t="str">
            <v>2 S 04 941 61</v>
          </cell>
          <cell r="B1169" t="str">
            <v>Descida d'água aterros em degraus - DAD 11  AC/BC</v>
          </cell>
          <cell r="C1169" t="str">
            <v>m</v>
          </cell>
          <cell r="D1169">
            <v>299.42</v>
          </cell>
          <cell r="E1169">
            <v>71.56</v>
          </cell>
          <cell r="F1169">
            <v>370.98</v>
          </cell>
        </row>
        <row r="1170">
          <cell r="A1170" t="str">
            <v>2 S 04 941 62</v>
          </cell>
          <cell r="B1170" t="str">
            <v>Descida d'água aterros em degraus - arm - dad 12 AC/BC</v>
          </cell>
          <cell r="C1170" t="str">
            <v>m</v>
          </cell>
          <cell r="D1170">
            <v>441.24</v>
          </cell>
          <cell r="E1170">
            <v>105.46</v>
          </cell>
          <cell r="F1170">
            <v>546.70000000000005</v>
          </cell>
        </row>
        <row r="1171">
          <cell r="A1171" t="str">
            <v>2 S 04 941 63</v>
          </cell>
          <cell r="B1171" t="str">
            <v>Descida d'água aterros em degraus - DAD 13 AC/BC</v>
          </cell>
          <cell r="C1171" t="str">
            <v>m</v>
          </cell>
          <cell r="D1171">
            <v>281.22000000000003</v>
          </cell>
          <cell r="E1171">
            <v>67.209999999999994</v>
          </cell>
          <cell r="F1171">
            <v>348.43</v>
          </cell>
        </row>
        <row r="1172">
          <cell r="A1172" t="str">
            <v>2 S 04 941 64</v>
          </cell>
          <cell r="B1172" t="str">
            <v>Descida d'água aterros em degraus - arm - DAD 14</v>
          </cell>
          <cell r="C1172" t="str">
            <v>m</v>
          </cell>
          <cell r="D1172">
            <v>414.5</v>
          </cell>
          <cell r="E1172">
            <v>99.07</v>
          </cell>
          <cell r="F1172">
            <v>513.56999999999994</v>
          </cell>
        </row>
        <row r="1173">
          <cell r="A1173" t="str">
            <v>2 S 04 941 65</v>
          </cell>
          <cell r="B1173" t="str">
            <v>Descida d'água aterros em degraus - DAD 15 AC/BC</v>
          </cell>
          <cell r="C1173" t="str">
            <v>m</v>
          </cell>
          <cell r="D1173">
            <v>321.86</v>
          </cell>
          <cell r="E1173">
            <v>76.92</v>
          </cell>
          <cell r="F1173">
            <v>398.78000000000003</v>
          </cell>
        </row>
        <row r="1174">
          <cell r="A1174" t="str">
            <v>2 S 04 941 66</v>
          </cell>
          <cell r="B1174" t="str">
            <v>Descida d'água aterros em degraus - arm - DAD 16 AC/BC</v>
          </cell>
          <cell r="C1174" t="str">
            <v>m</v>
          </cell>
          <cell r="D1174">
            <v>473.08</v>
          </cell>
          <cell r="E1174">
            <v>113.07</v>
          </cell>
          <cell r="F1174">
            <v>586.15</v>
          </cell>
        </row>
        <row r="1175">
          <cell r="A1175" t="str">
            <v>2 S 04 941 67</v>
          </cell>
          <cell r="B1175" t="str">
            <v>Descida d'água aterros em degraus - DAD 17 AC/BC</v>
          </cell>
          <cell r="C1175" t="str">
            <v>m</v>
          </cell>
          <cell r="D1175">
            <v>411.86</v>
          </cell>
          <cell r="E1175">
            <v>98.43</v>
          </cell>
          <cell r="F1175">
            <v>510.29</v>
          </cell>
        </row>
        <row r="1176">
          <cell r="A1176" t="str">
            <v>2 S 04 941 68</v>
          </cell>
          <cell r="B1176" t="str">
            <v>Descida d'água aterros em degraus - arm - DAD 18 AC/BC</v>
          </cell>
          <cell r="C1176" t="str">
            <v>m</v>
          </cell>
          <cell r="D1176">
            <v>600.03</v>
          </cell>
          <cell r="E1176">
            <v>143.41</v>
          </cell>
          <cell r="F1176">
            <v>743.43999999999994</v>
          </cell>
        </row>
        <row r="1177">
          <cell r="A1177" t="str">
            <v>2 S 04 941 81</v>
          </cell>
          <cell r="B1177" t="str">
            <v>Descida d'água cortes em degraus - DCD 01 AC/BC</v>
          </cell>
          <cell r="C1177" t="str">
            <v>m</v>
          </cell>
          <cell r="D1177">
            <v>54.31</v>
          </cell>
          <cell r="E1177">
            <v>12.98</v>
          </cell>
          <cell r="F1177">
            <v>67.290000000000006</v>
          </cell>
        </row>
        <row r="1178">
          <cell r="A1178" t="str">
            <v>2 S 04 941 82</v>
          </cell>
          <cell r="B1178" t="str">
            <v>Descida d'água cortes em degraus - arm - DCD 02 AC/BC</v>
          </cell>
          <cell r="C1178" t="str">
            <v>m</v>
          </cell>
          <cell r="D1178">
            <v>83.84</v>
          </cell>
          <cell r="E1178">
            <v>20.04</v>
          </cell>
          <cell r="F1178">
            <v>103.88</v>
          </cell>
        </row>
        <row r="1179">
          <cell r="A1179" t="str">
            <v>2 S 04 941 83</v>
          </cell>
          <cell r="B1179" t="str">
            <v>Descida d'água cortes em degraus - DCD 03 AC/BC</v>
          </cell>
          <cell r="C1179" t="str">
            <v>m</v>
          </cell>
          <cell r="D1179">
            <v>85.33</v>
          </cell>
          <cell r="E1179">
            <v>20.39</v>
          </cell>
          <cell r="F1179">
            <v>105.72</v>
          </cell>
        </row>
        <row r="1180">
          <cell r="A1180" t="str">
            <v>2 S 04 941 84</v>
          </cell>
          <cell r="B1180" t="str">
            <v>Descida d'água cortes em degraus - arm - DCD 04 AC/BC</v>
          </cell>
          <cell r="C1180" t="str">
            <v>m</v>
          </cell>
          <cell r="D1180">
            <v>132.16999999999999</v>
          </cell>
          <cell r="E1180">
            <v>31.59</v>
          </cell>
          <cell r="F1180">
            <v>163.76</v>
          </cell>
        </row>
        <row r="1181">
          <cell r="A1181" t="str">
            <v>2 S 04 942 01</v>
          </cell>
          <cell r="B1181" t="str">
            <v>Entrada d'água - EDA 01</v>
          </cell>
          <cell r="C1181" t="str">
            <v>und</v>
          </cell>
          <cell r="D1181">
            <v>21.48</v>
          </cell>
          <cell r="E1181">
            <v>5.13</v>
          </cell>
          <cell r="F1181">
            <v>26.61</v>
          </cell>
        </row>
        <row r="1182">
          <cell r="A1182" t="str">
            <v>2 S 04 942 02</v>
          </cell>
          <cell r="B1182" t="str">
            <v>Entrada d'água - EDA 02</v>
          </cell>
          <cell r="C1182" t="str">
            <v>und</v>
          </cell>
          <cell r="D1182">
            <v>26.12</v>
          </cell>
          <cell r="E1182">
            <v>6.24</v>
          </cell>
          <cell r="F1182">
            <v>32.36</v>
          </cell>
        </row>
        <row r="1183">
          <cell r="A1183" t="str">
            <v>2 S 04 942 51</v>
          </cell>
          <cell r="B1183" t="str">
            <v>Entrada d'água - EDA 01AC/BC</v>
          </cell>
          <cell r="C1183" t="str">
            <v>und</v>
          </cell>
          <cell r="D1183">
            <v>22.24</v>
          </cell>
          <cell r="E1183">
            <v>5.32</v>
          </cell>
          <cell r="F1183">
            <v>27.56</v>
          </cell>
        </row>
        <row r="1184">
          <cell r="A1184" t="str">
            <v>2 S 04 942 52</v>
          </cell>
          <cell r="B1184" t="str">
            <v>Entrada d'água - EDA 02 AC/BC</v>
          </cell>
          <cell r="C1184" t="str">
            <v>und</v>
          </cell>
          <cell r="D1184">
            <v>27.1</v>
          </cell>
          <cell r="E1184">
            <v>6.48</v>
          </cell>
          <cell r="F1184">
            <v>33.58</v>
          </cell>
        </row>
        <row r="1185">
          <cell r="A1185" t="str">
            <v>2 S 04 950 01</v>
          </cell>
          <cell r="B1185" t="str">
            <v>Dissipador de energia - DES 01</v>
          </cell>
          <cell r="C1185" t="str">
            <v>und</v>
          </cell>
          <cell r="D1185">
            <v>95.65</v>
          </cell>
          <cell r="E1185">
            <v>22.86</v>
          </cell>
          <cell r="F1185">
            <v>118.51</v>
          </cell>
        </row>
        <row r="1186">
          <cell r="A1186" t="str">
            <v>2 S 04 950 02</v>
          </cell>
          <cell r="B1186" t="str">
            <v>Dissipador de energia - DES 02</v>
          </cell>
          <cell r="C1186" t="str">
            <v>und</v>
          </cell>
          <cell r="D1186">
            <v>113.75</v>
          </cell>
          <cell r="E1186">
            <v>27.19</v>
          </cell>
          <cell r="F1186">
            <v>140.94</v>
          </cell>
        </row>
        <row r="1187">
          <cell r="A1187" t="str">
            <v>2 S 04 950 03</v>
          </cell>
          <cell r="B1187" t="str">
            <v>Dissipador de energia - DES 03</v>
          </cell>
          <cell r="C1187" t="str">
            <v>und</v>
          </cell>
          <cell r="D1187">
            <v>135.6</v>
          </cell>
          <cell r="E1187">
            <v>32.409999999999997</v>
          </cell>
          <cell r="F1187">
            <v>168.01</v>
          </cell>
        </row>
        <row r="1188">
          <cell r="A1188" t="str">
            <v>2 S 04 950 04</v>
          </cell>
          <cell r="B1188" t="str">
            <v>Dissipador de energia - DES04</v>
          </cell>
          <cell r="C1188" t="str">
            <v>und</v>
          </cell>
          <cell r="D1188">
            <v>165.69</v>
          </cell>
          <cell r="E1188">
            <v>39.6</v>
          </cell>
          <cell r="F1188">
            <v>205.29</v>
          </cell>
        </row>
        <row r="1189">
          <cell r="A1189" t="str">
            <v>2 S 04 950 21</v>
          </cell>
          <cell r="B1189" t="str">
            <v>Dissipador de energia - DEB 01</v>
          </cell>
          <cell r="C1189" t="str">
            <v>und</v>
          </cell>
          <cell r="D1189">
            <v>117.52</v>
          </cell>
          <cell r="E1189">
            <v>28.09</v>
          </cell>
          <cell r="F1189">
            <v>145.60999999999999</v>
          </cell>
        </row>
        <row r="1190">
          <cell r="A1190" t="str">
            <v>2 S 04 950 22</v>
          </cell>
          <cell r="B1190" t="str">
            <v>Dissipador de energia - DEB 02</v>
          </cell>
          <cell r="C1190" t="str">
            <v>und</v>
          </cell>
          <cell r="D1190">
            <v>382.2</v>
          </cell>
          <cell r="E1190">
            <v>91.35</v>
          </cell>
          <cell r="F1190">
            <v>473.54999999999995</v>
          </cell>
        </row>
        <row r="1191">
          <cell r="A1191" t="str">
            <v>2 S 04 950 23</v>
          </cell>
          <cell r="B1191" t="str">
            <v>Dissipador de energia - DEB 03</v>
          </cell>
          <cell r="C1191" t="str">
            <v>und</v>
          </cell>
          <cell r="D1191">
            <v>611.54</v>
          </cell>
          <cell r="E1191">
            <v>146.16</v>
          </cell>
          <cell r="F1191">
            <v>757.69999999999993</v>
          </cell>
        </row>
        <row r="1192">
          <cell r="A1192" t="str">
            <v>2 S 04 950 24</v>
          </cell>
          <cell r="B1192" t="str">
            <v>Dissipador de energia - DEB 04</v>
          </cell>
          <cell r="C1192" t="str">
            <v>und</v>
          </cell>
          <cell r="D1192">
            <v>897.42</v>
          </cell>
          <cell r="E1192">
            <v>214.48</v>
          </cell>
          <cell r="F1192">
            <v>1111.8999999999999</v>
          </cell>
        </row>
        <row r="1193">
          <cell r="A1193" t="str">
            <v>2 S 04 950 25</v>
          </cell>
          <cell r="B1193" t="str">
            <v>Dissipador de energia - DEB 05</v>
          </cell>
          <cell r="C1193" t="str">
            <v>und</v>
          </cell>
          <cell r="D1193">
            <v>1217.25</v>
          </cell>
          <cell r="E1193">
            <v>290.92</v>
          </cell>
          <cell r="F1193">
            <v>1508.17</v>
          </cell>
        </row>
        <row r="1194">
          <cell r="A1194" t="str">
            <v>2 S 04 950 26</v>
          </cell>
          <cell r="B1194" t="str">
            <v>Dissipador de energia - DEB 06</v>
          </cell>
          <cell r="C1194" t="str">
            <v>und</v>
          </cell>
          <cell r="D1194">
            <v>1997.4</v>
          </cell>
          <cell r="E1194">
            <v>477.38</v>
          </cell>
          <cell r="F1194">
            <v>2474.7800000000002</v>
          </cell>
        </row>
        <row r="1195">
          <cell r="A1195" t="str">
            <v>2 S 04 950 27</v>
          </cell>
          <cell r="B1195" t="str">
            <v>Dissipador de energia - DEB 07</v>
          </cell>
          <cell r="C1195" t="str">
            <v>und</v>
          </cell>
          <cell r="D1195">
            <v>1269.98</v>
          </cell>
          <cell r="E1195">
            <v>303.52999999999997</v>
          </cell>
          <cell r="F1195">
            <v>1573.51</v>
          </cell>
        </row>
        <row r="1196">
          <cell r="A1196" t="str">
            <v>2 S 04 950 28</v>
          </cell>
          <cell r="B1196" t="str">
            <v>Dissipador de energia - DEB 08</v>
          </cell>
          <cell r="C1196" t="str">
            <v>und</v>
          </cell>
          <cell r="D1196">
            <v>1726.4</v>
          </cell>
          <cell r="E1196">
            <v>412.61</v>
          </cell>
          <cell r="F1196">
            <v>2139.0100000000002</v>
          </cell>
        </row>
        <row r="1197">
          <cell r="A1197" t="str">
            <v>2 S 04 950 29</v>
          </cell>
          <cell r="B1197" t="str">
            <v>Dissipador de energia - DEB 09</v>
          </cell>
          <cell r="C1197" t="str">
            <v>und</v>
          </cell>
          <cell r="D1197">
            <v>2743.03</v>
          </cell>
          <cell r="E1197">
            <v>655.58</v>
          </cell>
          <cell r="F1197">
            <v>3398.61</v>
          </cell>
        </row>
        <row r="1198">
          <cell r="A1198" t="str">
            <v>2 S 04 950 30</v>
          </cell>
          <cell r="B1198" t="str">
            <v>Dissipador de energia - DEB 10</v>
          </cell>
          <cell r="C1198" t="str">
            <v>und</v>
          </cell>
          <cell r="D1198">
            <v>1643.36</v>
          </cell>
          <cell r="E1198">
            <v>392.76</v>
          </cell>
          <cell r="F1198">
            <v>2036.12</v>
          </cell>
        </row>
        <row r="1199">
          <cell r="A1199" t="str">
            <v>2 S 04 950 31</v>
          </cell>
          <cell r="B1199" t="str">
            <v>Dissipador de energia - DEB 11</v>
          </cell>
          <cell r="C1199" t="str">
            <v>und</v>
          </cell>
          <cell r="D1199">
            <v>2235.54</v>
          </cell>
          <cell r="E1199">
            <v>534.29</v>
          </cell>
          <cell r="F1199">
            <v>2769.83</v>
          </cell>
        </row>
        <row r="1200">
          <cell r="A1200" t="str">
            <v>2 S 04 950 32</v>
          </cell>
          <cell r="B1200" t="str">
            <v>Dissipador de energia - DEB 12</v>
          </cell>
          <cell r="C1200" t="str">
            <v>und</v>
          </cell>
          <cell r="D1200">
            <v>3488.3</v>
          </cell>
          <cell r="E1200">
            <v>833.7</v>
          </cell>
          <cell r="F1200">
            <v>4322</v>
          </cell>
        </row>
        <row r="1201">
          <cell r="A1201" t="str">
            <v>2 S 04 950 51</v>
          </cell>
          <cell r="B1201" t="str">
            <v>Dissipador de energia - DED 01</v>
          </cell>
          <cell r="C1201" t="str">
            <v>und</v>
          </cell>
          <cell r="D1201">
            <v>133.16</v>
          </cell>
          <cell r="E1201">
            <v>31.83</v>
          </cell>
          <cell r="F1201">
            <v>164.99</v>
          </cell>
        </row>
        <row r="1202">
          <cell r="A1202" t="str">
            <v>2 S 04 950 61</v>
          </cell>
          <cell r="B1202" t="str">
            <v>Dissipador de energia - DES 01 AC/PC</v>
          </cell>
          <cell r="C1202" t="str">
            <v>und</v>
          </cell>
          <cell r="D1202">
            <v>101.61</v>
          </cell>
          <cell r="E1202">
            <v>24.28</v>
          </cell>
          <cell r="F1202">
            <v>125.89</v>
          </cell>
        </row>
        <row r="1203">
          <cell r="A1203" t="str">
            <v>2 S 04 950 62</v>
          </cell>
          <cell r="B1203" t="str">
            <v>Dissipador de energia - DES 02 AC/PC</v>
          </cell>
          <cell r="C1203" t="str">
            <v>und</v>
          </cell>
          <cell r="D1203">
            <v>120.85</v>
          </cell>
          <cell r="E1203">
            <v>28.88</v>
          </cell>
          <cell r="F1203">
            <v>149.72999999999999</v>
          </cell>
        </row>
        <row r="1204">
          <cell r="A1204" t="str">
            <v>2 S 04 950 63</v>
          </cell>
          <cell r="B1204" t="str">
            <v>Dissipador de energia - DES 03 AC/PC</v>
          </cell>
          <cell r="C1204" t="str">
            <v>und</v>
          </cell>
          <cell r="D1204">
            <v>144.06</v>
          </cell>
          <cell r="E1204">
            <v>34.43</v>
          </cell>
          <cell r="F1204">
            <v>178.49</v>
          </cell>
        </row>
        <row r="1205">
          <cell r="A1205" t="str">
            <v>2 S 04 950 64</v>
          </cell>
          <cell r="B1205" t="str">
            <v>Dissipador de energia - DES04 AC/PC</v>
          </cell>
          <cell r="C1205" t="str">
            <v>und</v>
          </cell>
          <cell r="D1205">
            <v>176.03</v>
          </cell>
          <cell r="E1205">
            <v>42.07</v>
          </cell>
          <cell r="F1205">
            <v>218.1</v>
          </cell>
        </row>
        <row r="1206">
          <cell r="A1206" t="str">
            <v>2 S 04 950 71</v>
          </cell>
          <cell r="B1206" t="str">
            <v>Dissipador de energia - DEB 01 AC/BC/PC</v>
          </cell>
          <cell r="C1206" t="str">
            <v>und</v>
          </cell>
          <cell r="D1206">
            <v>121.84</v>
          </cell>
          <cell r="E1206">
            <v>29.12</v>
          </cell>
          <cell r="F1206">
            <v>150.96</v>
          </cell>
        </row>
        <row r="1207">
          <cell r="A1207" t="str">
            <v>2 S 04 950 72</v>
          </cell>
          <cell r="B1207" t="str">
            <v>Dissipador de energia - DEB 02 AC/BC/PC</v>
          </cell>
          <cell r="C1207" t="str">
            <v>und</v>
          </cell>
          <cell r="D1207">
            <v>399.31</v>
          </cell>
          <cell r="E1207">
            <v>95.44</v>
          </cell>
          <cell r="F1207">
            <v>494.75</v>
          </cell>
        </row>
        <row r="1208">
          <cell r="A1208" t="str">
            <v>2 S 04 950 73</v>
          </cell>
          <cell r="B1208" t="str">
            <v>Dissipador de energia - DEB 03 AC/BC/PC</v>
          </cell>
          <cell r="C1208" t="str">
            <v>und</v>
          </cell>
          <cell r="D1208">
            <v>639.39</v>
          </cell>
          <cell r="E1208">
            <v>152.81</v>
          </cell>
          <cell r="F1208">
            <v>792.2</v>
          </cell>
        </row>
        <row r="1209">
          <cell r="A1209" t="str">
            <v>2 S 04 950 74</v>
          </cell>
          <cell r="B1209" t="str">
            <v>Dissipador de energia - DEB 04 AC/BC/PC</v>
          </cell>
          <cell r="C1209" t="str">
            <v>und</v>
          </cell>
          <cell r="D1209">
            <v>938.76</v>
          </cell>
          <cell r="E1209">
            <v>224.36</v>
          </cell>
          <cell r="F1209">
            <v>1163.1199999999999</v>
          </cell>
        </row>
        <row r="1210">
          <cell r="A1210" t="str">
            <v>2 S 04 950 75</v>
          </cell>
          <cell r="B1210" t="str">
            <v>Dissipador de energia - DEB 05 AC/BC/PC</v>
          </cell>
          <cell r="C1210" t="str">
            <v>und</v>
          </cell>
          <cell r="D1210">
            <v>1273.73</v>
          </cell>
          <cell r="E1210">
            <v>304.42</v>
          </cell>
          <cell r="F1210">
            <v>1578.15</v>
          </cell>
        </row>
        <row r="1211">
          <cell r="A1211" t="str">
            <v>2 S 04 950 76</v>
          </cell>
          <cell r="B1211" t="str">
            <v>Dissipador de energia - DEB 06 AC/BC/PC</v>
          </cell>
          <cell r="C1211" t="str">
            <v>und</v>
          </cell>
          <cell r="D1211">
            <v>2091.77</v>
          </cell>
          <cell r="E1211">
            <v>499.93</v>
          </cell>
          <cell r="F1211">
            <v>2591.6999999999998</v>
          </cell>
        </row>
        <row r="1212">
          <cell r="A1212" t="str">
            <v>2 S 04 950 77</v>
          </cell>
          <cell r="B1212" t="str">
            <v>Dissipador de energia - DEB 07 AC/BC/PC</v>
          </cell>
          <cell r="C1212" t="str">
            <v>und</v>
          </cell>
          <cell r="D1212">
            <v>1329.63</v>
          </cell>
          <cell r="E1212">
            <v>317.77999999999997</v>
          </cell>
          <cell r="F1212">
            <v>1647.41</v>
          </cell>
        </row>
        <row r="1213">
          <cell r="A1213" t="str">
            <v>2 S 04 950 78</v>
          </cell>
          <cell r="B1213" t="str">
            <v>Dissipador de energia - DEB 08 AC/BC/PC</v>
          </cell>
          <cell r="C1213" t="str">
            <v>und</v>
          </cell>
          <cell r="D1213">
            <v>1808.04</v>
          </cell>
          <cell r="E1213">
            <v>432.12</v>
          </cell>
          <cell r="F1213">
            <v>2240.16</v>
          </cell>
        </row>
        <row r="1214">
          <cell r="A1214" t="str">
            <v>2 S 04 950 79</v>
          </cell>
          <cell r="B1214" t="str">
            <v>Dissipador de energia - DEB 09 AC/BC/PC</v>
          </cell>
          <cell r="C1214" t="str">
            <v>und</v>
          </cell>
          <cell r="D1214">
            <v>2874.4</v>
          </cell>
          <cell r="E1214">
            <v>686.98</v>
          </cell>
          <cell r="F1214">
            <v>3561.38</v>
          </cell>
        </row>
        <row r="1215">
          <cell r="A1215" t="str">
            <v>2 S 04 950 80</v>
          </cell>
          <cell r="B1215" t="str">
            <v>Dissipador de energia - DEB 10 AC/BC/PC</v>
          </cell>
          <cell r="C1215" t="str">
            <v>und</v>
          </cell>
          <cell r="D1215">
            <v>1721.31</v>
          </cell>
          <cell r="E1215">
            <v>411.39</v>
          </cell>
          <cell r="F1215">
            <v>2132.6999999999998</v>
          </cell>
        </row>
        <row r="1216">
          <cell r="A1216" t="str">
            <v>2 S 04 950 81</v>
          </cell>
          <cell r="B1216" t="str">
            <v>Dissipador de energia - DEB 11 AC/BC/PC</v>
          </cell>
          <cell r="C1216" t="str">
            <v>und</v>
          </cell>
          <cell r="D1216">
            <v>2342.2800000000002</v>
          </cell>
          <cell r="E1216">
            <v>559.79999999999995</v>
          </cell>
          <cell r="F1216">
            <v>2902.08</v>
          </cell>
        </row>
        <row r="1217">
          <cell r="A1217" t="str">
            <v>2 S 04 950 82</v>
          </cell>
          <cell r="B1217" t="str">
            <v>Dissipador de energia - DEB 12 AC/BC/PC</v>
          </cell>
          <cell r="C1217" t="str">
            <v>und</v>
          </cell>
          <cell r="D1217">
            <v>3656.67</v>
          </cell>
          <cell r="E1217">
            <v>873.94</v>
          </cell>
          <cell r="F1217">
            <v>4530.6100000000006</v>
          </cell>
        </row>
        <row r="1218">
          <cell r="A1218" t="str">
            <v>2 S 04 950 99</v>
          </cell>
          <cell r="B1218" t="str">
            <v>Dissipador de energia - DED 01 AC/BC</v>
          </cell>
          <cell r="C1218" t="str">
            <v>und</v>
          </cell>
          <cell r="D1218">
            <v>135.88</v>
          </cell>
          <cell r="E1218">
            <v>32.479999999999997</v>
          </cell>
          <cell r="F1218">
            <v>168.35999999999999</v>
          </cell>
        </row>
        <row r="1219">
          <cell r="A1219" t="str">
            <v>2 S 04 960 01</v>
          </cell>
          <cell r="B1219" t="str">
            <v>Boca de lobo simples grelha concr. - BLS 01</v>
          </cell>
          <cell r="C1219" t="str">
            <v>und</v>
          </cell>
          <cell r="D1219">
            <v>251.19</v>
          </cell>
          <cell r="E1219">
            <v>60.03</v>
          </cell>
          <cell r="F1219">
            <v>311.22000000000003</v>
          </cell>
        </row>
        <row r="1220">
          <cell r="A1220" t="str">
            <v>2 S 04 960 02</v>
          </cell>
          <cell r="B1220" t="str">
            <v>Boca de lobo simples grelha concr. - BLS 02</v>
          </cell>
          <cell r="C1220" t="str">
            <v>und</v>
          </cell>
          <cell r="D1220">
            <v>310.86</v>
          </cell>
          <cell r="E1220">
            <v>74.3</v>
          </cell>
          <cell r="F1220">
            <v>385.16</v>
          </cell>
        </row>
        <row r="1221">
          <cell r="A1221" t="str">
            <v>2 S 04 960 03</v>
          </cell>
          <cell r="B1221" t="str">
            <v>Boca de lobo simples grelha concr. - BLS 03</v>
          </cell>
          <cell r="C1221" t="str">
            <v>und</v>
          </cell>
          <cell r="D1221">
            <v>370.62</v>
          </cell>
          <cell r="E1221">
            <v>88.58</v>
          </cell>
          <cell r="F1221">
            <v>459.2</v>
          </cell>
        </row>
        <row r="1222">
          <cell r="A1222" t="str">
            <v>2 S 04 960 04</v>
          </cell>
          <cell r="B1222" t="str">
            <v>Boca de lobo simples grelha concr. - BLS 04</v>
          </cell>
          <cell r="C1222" t="str">
            <v>und</v>
          </cell>
          <cell r="D1222">
            <v>416.58</v>
          </cell>
          <cell r="E1222">
            <v>99.56</v>
          </cell>
          <cell r="F1222">
            <v>516.14</v>
          </cell>
        </row>
        <row r="1223">
          <cell r="A1223" t="str">
            <v>2 S 04 960 05</v>
          </cell>
          <cell r="B1223" t="str">
            <v>Boca de lobo simples grelha concr. - BLS 05</v>
          </cell>
          <cell r="C1223" t="str">
            <v>und</v>
          </cell>
          <cell r="D1223">
            <v>487.5</v>
          </cell>
          <cell r="E1223">
            <v>116.51</v>
          </cell>
          <cell r="F1223">
            <v>604.01</v>
          </cell>
        </row>
        <row r="1224">
          <cell r="A1224" t="str">
            <v>2 S 04 960 06</v>
          </cell>
          <cell r="B1224" t="str">
            <v>Boca de lobo simples grelha concr. - BLS 06</v>
          </cell>
          <cell r="C1224" t="str">
            <v>und</v>
          </cell>
          <cell r="D1224">
            <v>547.16999999999996</v>
          </cell>
          <cell r="E1224">
            <v>130.77000000000001</v>
          </cell>
          <cell r="F1224">
            <v>677.93999999999994</v>
          </cell>
        </row>
        <row r="1225">
          <cell r="A1225" t="str">
            <v>2 S 04 960 07</v>
          </cell>
          <cell r="B1225" t="str">
            <v>Boca de lobo simples grelha concr. - BLS 07</v>
          </cell>
          <cell r="C1225" t="str">
            <v>und</v>
          </cell>
          <cell r="D1225">
            <v>606.92999999999995</v>
          </cell>
          <cell r="E1225">
            <v>145.06</v>
          </cell>
          <cell r="F1225">
            <v>751.99</v>
          </cell>
        </row>
        <row r="1226">
          <cell r="A1226" t="str">
            <v>2 S 04 960 51</v>
          </cell>
          <cell r="B1226" t="str">
            <v>Boca de lobo simples grelha concr. - BLS 07 AC/BC</v>
          </cell>
          <cell r="C1226" t="str">
            <v>und</v>
          </cell>
          <cell r="D1226">
            <v>254.96</v>
          </cell>
          <cell r="E1226">
            <v>60.94</v>
          </cell>
          <cell r="F1226">
            <v>315.89999999999998</v>
          </cell>
        </row>
        <row r="1227">
          <cell r="A1227" t="str">
            <v>2 S 04 960 52</v>
          </cell>
          <cell r="B1227" t="str">
            <v>Boca de lobo simples grelha concr. - BLS 02 AC/BC</v>
          </cell>
          <cell r="C1227" t="str">
            <v>und</v>
          </cell>
          <cell r="D1227">
            <v>315.45999999999998</v>
          </cell>
          <cell r="E1227">
            <v>75.39</v>
          </cell>
          <cell r="F1227">
            <v>390.84999999999997</v>
          </cell>
        </row>
        <row r="1228">
          <cell r="A1228" t="str">
            <v>2 S 04 960 53</v>
          </cell>
          <cell r="B1228" t="str">
            <v>Boca de lobo simples grelha concr. - BLS 03 AC/BC</v>
          </cell>
          <cell r="C1228" t="str">
            <v>und</v>
          </cell>
          <cell r="D1228">
            <v>376.05</v>
          </cell>
          <cell r="E1228">
            <v>89.88</v>
          </cell>
          <cell r="F1228">
            <v>465.93</v>
          </cell>
        </row>
        <row r="1229">
          <cell r="A1229" t="str">
            <v>2 S 04 960 54</v>
          </cell>
          <cell r="B1229" t="str">
            <v>Boca de lobo simples grelha concr. - BLS 04 AC/BC</v>
          </cell>
          <cell r="C1229" t="str">
            <v>und</v>
          </cell>
          <cell r="D1229">
            <v>422.84</v>
          </cell>
          <cell r="E1229">
            <v>101.06</v>
          </cell>
          <cell r="F1229">
            <v>523.9</v>
          </cell>
        </row>
        <row r="1230">
          <cell r="A1230" t="str">
            <v>2 S 04 960 55</v>
          </cell>
          <cell r="B1230" t="str">
            <v>Boca de lobo simples grelha concr. - BLS 05 AC/BC</v>
          </cell>
          <cell r="C1230" t="str">
            <v>und</v>
          </cell>
          <cell r="D1230">
            <v>494.51</v>
          </cell>
          <cell r="E1230">
            <v>118.19</v>
          </cell>
          <cell r="F1230">
            <v>612.70000000000005</v>
          </cell>
        </row>
        <row r="1231">
          <cell r="A1231" t="str">
            <v>2 S 04 960 56</v>
          </cell>
          <cell r="B1231" t="str">
            <v>Boca de lobo simples grelha concr. - BLS 06 AC/BC</v>
          </cell>
          <cell r="C1231" t="str">
            <v>und</v>
          </cell>
          <cell r="D1231">
            <v>555.01</v>
          </cell>
          <cell r="E1231">
            <v>132.65</v>
          </cell>
          <cell r="F1231">
            <v>687.66</v>
          </cell>
        </row>
        <row r="1232">
          <cell r="A1232" t="str">
            <v>2 S 04 960 57</v>
          </cell>
          <cell r="B1232" t="str">
            <v>Boca de lobo simples grelha concr. - BLS 07AC/BC</v>
          </cell>
          <cell r="C1232" t="str">
            <v>und</v>
          </cell>
          <cell r="D1232">
            <v>615.6</v>
          </cell>
          <cell r="E1232">
            <v>147.13</v>
          </cell>
          <cell r="F1232">
            <v>762.73</v>
          </cell>
        </row>
        <row r="1233">
          <cell r="A1233" t="str">
            <v>2 S 04 961 01</v>
          </cell>
          <cell r="B1233" t="str">
            <v>Boca de lobo dupla com grelha de concreto - BLD 01</v>
          </cell>
          <cell r="C1233" t="str">
            <v>und</v>
          </cell>
          <cell r="D1233">
            <v>493.14</v>
          </cell>
          <cell r="E1233">
            <v>117.86</v>
          </cell>
          <cell r="F1233">
            <v>611</v>
          </cell>
        </row>
        <row r="1234">
          <cell r="A1234" t="str">
            <v>2 S 04 961 02</v>
          </cell>
          <cell r="B1234" t="str">
            <v>Boca de lobo dupla com grelha de concreto - BLD 02</v>
          </cell>
          <cell r="C1234" t="str">
            <v>und</v>
          </cell>
          <cell r="D1234">
            <v>591.05999999999995</v>
          </cell>
          <cell r="E1234">
            <v>141.26</v>
          </cell>
          <cell r="F1234">
            <v>732.31999999999994</v>
          </cell>
        </row>
        <row r="1235">
          <cell r="A1235" t="str">
            <v>2 S 04 961 03</v>
          </cell>
          <cell r="B1235" t="str">
            <v>Boca de lobo dupla com grelha de concreto - BLD 03</v>
          </cell>
          <cell r="C1235" t="str">
            <v>und</v>
          </cell>
          <cell r="D1235">
            <v>691.52</v>
          </cell>
          <cell r="E1235">
            <v>165.27</v>
          </cell>
          <cell r="F1235">
            <v>856.79</v>
          </cell>
        </row>
        <row r="1236">
          <cell r="A1236" t="str">
            <v>2 S 04 961 04</v>
          </cell>
          <cell r="B1236" t="str">
            <v>Boca de lobo dupla com grelha de concreto - BLD 04</v>
          </cell>
          <cell r="C1236" t="str">
            <v>und</v>
          </cell>
          <cell r="D1236">
            <v>789.44</v>
          </cell>
          <cell r="E1236">
            <v>188.68</v>
          </cell>
          <cell r="F1236">
            <v>978.12000000000012</v>
          </cell>
        </row>
        <row r="1237">
          <cell r="A1237" t="str">
            <v>2 S 04 961 05</v>
          </cell>
          <cell r="B1237" t="str">
            <v>Boca de lobo dupla com grelha de concreto - BLD 05</v>
          </cell>
          <cell r="C1237" t="str">
            <v>und</v>
          </cell>
          <cell r="D1237">
            <v>887.36</v>
          </cell>
          <cell r="E1237">
            <v>212.08</v>
          </cell>
          <cell r="F1237">
            <v>1099.44</v>
          </cell>
        </row>
        <row r="1238">
          <cell r="A1238" t="str">
            <v>2 S 04 961 06</v>
          </cell>
          <cell r="B1238" t="str">
            <v>Boca de lobo dupla com grelha de concreto - BLD 06</v>
          </cell>
          <cell r="C1238" t="str">
            <v>und</v>
          </cell>
          <cell r="D1238">
            <v>987.82</v>
          </cell>
          <cell r="E1238">
            <v>236.09</v>
          </cell>
          <cell r="F1238">
            <v>1223.9100000000001</v>
          </cell>
        </row>
        <row r="1239">
          <cell r="A1239" t="str">
            <v>2 S 04 961 07</v>
          </cell>
          <cell r="B1239" t="str">
            <v>Boca de lobo dupla com grelha de concreto - BLD 07</v>
          </cell>
          <cell r="C1239" t="str">
            <v>und</v>
          </cell>
          <cell r="D1239">
            <v>1085.74</v>
          </cell>
          <cell r="E1239">
            <v>259.49</v>
          </cell>
          <cell r="F1239">
            <v>1345.23</v>
          </cell>
        </row>
        <row r="1240">
          <cell r="A1240" t="str">
            <v>2 S 04 961 51</v>
          </cell>
          <cell r="B1240" t="str">
            <v>Boca de lobo dupla com grelha de concreto - BLD 01 AC/BC</v>
          </cell>
          <cell r="C1240" t="str">
            <v>und</v>
          </cell>
          <cell r="D1240">
            <v>499.88</v>
          </cell>
          <cell r="E1240">
            <v>119.47</v>
          </cell>
          <cell r="F1240">
            <v>619.35</v>
          </cell>
        </row>
        <row r="1241">
          <cell r="A1241" t="str">
            <v>2 S 04 961 52</v>
          </cell>
          <cell r="B1241" t="str">
            <v>Boca de lobo dupla com grelha de concreto - BLD 02  AC/BC</v>
          </cell>
          <cell r="C1241" t="str">
            <v>und</v>
          </cell>
          <cell r="D1241">
            <v>599.16999999999996</v>
          </cell>
          <cell r="E1241">
            <v>143.19999999999999</v>
          </cell>
          <cell r="F1241">
            <v>742.36999999999989</v>
          </cell>
        </row>
        <row r="1242">
          <cell r="A1242" t="str">
            <v>2 S 04 961 53</v>
          </cell>
          <cell r="B1242" t="str">
            <v>Boca de lobo dupla com grelha de concreto - BLD 03  AC/BC</v>
          </cell>
          <cell r="C1242" t="str">
            <v>und</v>
          </cell>
          <cell r="D1242">
            <v>701.08</v>
          </cell>
          <cell r="E1242">
            <v>167.56</v>
          </cell>
          <cell r="F1242">
            <v>868.6400000000001</v>
          </cell>
        </row>
        <row r="1243">
          <cell r="A1243" t="str">
            <v>2 S 04 961 54</v>
          </cell>
          <cell r="B1243" t="str">
            <v>Boca de lobo dupla com grelha de concreto - BLD 04  AC/BC</v>
          </cell>
          <cell r="C1243" t="str">
            <v>und</v>
          </cell>
          <cell r="D1243">
            <v>800.37</v>
          </cell>
          <cell r="E1243">
            <v>191.29</v>
          </cell>
          <cell r="F1243">
            <v>991.66</v>
          </cell>
        </row>
        <row r="1244">
          <cell r="A1244" t="str">
            <v>2 S 04 961 55</v>
          </cell>
          <cell r="B1244" t="str">
            <v>Boca de lobo dupla com grelha de concreto - BLD 05  AC/BC</v>
          </cell>
          <cell r="C1244" t="str">
            <v>und</v>
          </cell>
          <cell r="D1244">
            <v>899.66</v>
          </cell>
          <cell r="E1244">
            <v>215.02</v>
          </cell>
          <cell r="F1244">
            <v>1114.68</v>
          </cell>
        </row>
        <row r="1245">
          <cell r="A1245" t="str">
            <v>2 S 04 961 56</v>
          </cell>
          <cell r="B1245" t="str">
            <v>Boca de lobo dupla com grelha de concreto - BLD 06  AC/BC</v>
          </cell>
          <cell r="C1245" t="str">
            <v>und</v>
          </cell>
          <cell r="D1245">
            <v>1001.57</v>
          </cell>
          <cell r="E1245">
            <v>239.38</v>
          </cell>
          <cell r="F1245">
            <v>1240.95</v>
          </cell>
        </row>
        <row r="1246">
          <cell r="A1246" t="str">
            <v>2 S 04 961 57</v>
          </cell>
          <cell r="B1246" t="str">
            <v>Boca de lobo dupla com grelha de concreto - BLD 07  AC/BC</v>
          </cell>
          <cell r="C1246" t="str">
            <v>und</v>
          </cell>
          <cell r="D1246">
            <v>1100.8599999999999</v>
          </cell>
          <cell r="E1246">
            <v>263.11</v>
          </cell>
          <cell r="F1246">
            <v>1363.9699999999998</v>
          </cell>
        </row>
        <row r="1247">
          <cell r="A1247" t="str">
            <v>2 S 04 962 01</v>
          </cell>
          <cell r="B1247" t="str">
            <v>Caixa de ligação e passagem - CLP 01</v>
          </cell>
          <cell r="C1247" t="str">
            <v>und</v>
          </cell>
          <cell r="D1247">
            <v>490.39</v>
          </cell>
          <cell r="E1247">
            <v>117.2</v>
          </cell>
          <cell r="F1247">
            <v>607.59</v>
          </cell>
        </row>
        <row r="1248">
          <cell r="A1248" t="str">
            <v>2 S 04 962 02</v>
          </cell>
          <cell r="B1248" t="str">
            <v>Caixa de ligação e passagem - CLP 02</v>
          </cell>
          <cell r="C1248" t="str">
            <v>und</v>
          </cell>
          <cell r="D1248">
            <v>476.06</v>
          </cell>
          <cell r="E1248">
            <v>113.78</v>
          </cell>
          <cell r="F1248">
            <v>589.84</v>
          </cell>
        </row>
        <row r="1249">
          <cell r="A1249" t="str">
            <v>2 S 04 962 03</v>
          </cell>
          <cell r="B1249" t="str">
            <v>Caixa de ligação e passagem - CLP 03</v>
          </cell>
          <cell r="C1249" t="str">
            <v>und</v>
          </cell>
          <cell r="D1249">
            <v>668.54</v>
          </cell>
          <cell r="E1249">
            <v>159.78</v>
          </cell>
          <cell r="F1249">
            <v>828.31999999999994</v>
          </cell>
        </row>
        <row r="1250">
          <cell r="A1250" t="str">
            <v>2 S 04 962 04</v>
          </cell>
          <cell r="B1250" t="str">
            <v>Caixa de ligação e passagem - CLP 04</v>
          </cell>
          <cell r="C1250" t="str">
            <v>und</v>
          </cell>
          <cell r="D1250">
            <v>852.13</v>
          </cell>
          <cell r="E1250">
            <v>203.66</v>
          </cell>
          <cell r="F1250">
            <v>1055.79</v>
          </cell>
        </row>
        <row r="1251">
          <cell r="A1251" t="str">
            <v>2 S 04 962 05</v>
          </cell>
          <cell r="B1251" t="str">
            <v>Caixa de ligação e passagem - CLP 05</v>
          </cell>
          <cell r="C1251" t="str">
            <v>und</v>
          </cell>
          <cell r="D1251">
            <v>1005.96</v>
          </cell>
          <cell r="E1251">
            <v>240.42</v>
          </cell>
          <cell r="F1251">
            <v>1246.3800000000001</v>
          </cell>
        </row>
        <row r="1252">
          <cell r="A1252" t="str">
            <v>2 S 04 962 06</v>
          </cell>
          <cell r="B1252" t="str">
            <v>Caixa de ligação e passagem - CLP 06</v>
          </cell>
          <cell r="C1252" t="str">
            <v>und</v>
          </cell>
          <cell r="D1252">
            <v>1259.3</v>
          </cell>
          <cell r="E1252">
            <v>300.97000000000003</v>
          </cell>
          <cell r="F1252">
            <v>1560.27</v>
          </cell>
        </row>
        <row r="1253">
          <cell r="A1253" t="str">
            <v>2 S 04 962 07</v>
          </cell>
          <cell r="B1253" t="str">
            <v>Caixa de ligação e passagem - CLP 07</v>
          </cell>
          <cell r="C1253" t="str">
            <v>und</v>
          </cell>
          <cell r="D1253">
            <v>582.95000000000005</v>
          </cell>
          <cell r="E1253">
            <v>139.33000000000001</v>
          </cell>
          <cell r="F1253">
            <v>722.28000000000009</v>
          </cell>
        </row>
        <row r="1254">
          <cell r="A1254" t="str">
            <v>2 S 04 962 08</v>
          </cell>
          <cell r="B1254" t="str">
            <v>Caixa de ligação e passagem - CLP 08</v>
          </cell>
          <cell r="C1254" t="str">
            <v>und</v>
          </cell>
          <cell r="D1254">
            <v>566.23</v>
          </cell>
          <cell r="E1254">
            <v>135.33000000000001</v>
          </cell>
          <cell r="F1254">
            <v>701.56000000000006</v>
          </cell>
        </row>
        <row r="1255">
          <cell r="A1255" t="str">
            <v>2 S 04 962 09</v>
          </cell>
          <cell r="B1255" t="str">
            <v>Caixa de ligação e passagem - CLP 09</v>
          </cell>
          <cell r="C1255" t="str">
            <v>und</v>
          </cell>
          <cell r="D1255">
            <v>778.24</v>
          </cell>
          <cell r="E1255">
            <v>186</v>
          </cell>
          <cell r="F1255">
            <v>964.24</v>
          </cell>
        </row>
        <row r="1256">
          <cell r="A1256" t="str">
            <v>2 S 04 962 10</v>
          </cell>
          <cell r="B1256" t="str">
            <v>Caixa de ligação e passagem - CLP 10</v>
          </cell>
          <cell r="C1256" t="str">
            <v>und</v>
          </cell>
          <cell r="D1256">
            <v>968.85</v>
          </cell>
          <cell r="E1256">
            <v>231.56</v>
          </cell>
          <cell r="F1256">
            <v>1200.4100000000001</v>
          </cell>
        </row>
        <row r="1257">
          <cell r="A1257" t="str">
            <v>2 S 04 962 11</v>
          </cell>
          <cell r="B1257" t="str">
            <v>Caixa de ligação e passagem - CLP 11</v>
          </cell>
          <cell r="C1257" t="str">
            <v>und</v>
          </cell>
          <cell r="D1257">
            <v>1132.0899999999999</v>
          </cell>
          <cell r="E1257">
            <v>270.57</v>
          </cell>
          <cell r="F1257">
            <v>1402.6599999999999</v>
          </cell>
        </row>
        <row r="1258">
          <cell r="A1258" t="str">
            <v>2 S 04 962 12</v>
          </cell>
          <cell r="B1258" t="str">
            <v>Caixa de ligação e passagem - CLP 12</v>
          </cell>
          <cell r="C1258" t="str">
            <v>und</v>
          </cell>
          <cell r="D1258">
            <v>1381.05</v>
          </cell>
          <cell r="E1258">
            <v>330.07</v>
          </cell>
          <cell r="F1258">
            <v>1711.12</v>
          </cell>
        </row>
        <row r="1259">
          <cell r="A1259" t="str">
            <v>2 S 04 962 13</v>
          </cell>
          <cell r="B1259" t="str">
            <v>Caixa de ligação e passagem - CLP 13</v>
          </cell>
          <cell r="C1259" t="str">
            <v>und</v>
          </cell>
          <cell r="D1259">
            <v>677.9</v>
          </cell>
          <cell r="E1259">
            <v>162.02000000000001</v>
          </cell>
          <cell r="F1259">
            <v>839.92</v>
          </cell>
        </row>
        <row r="1260">
          <cell r="A1260" t="str">
            <v>2 S 04 962 14</v>
          </cell>
          <cell r="B1260" t="str">
            <v>Caixa de ligação e passagem - CLP 14</v>
          </cell>
          <cell r="C1260" t="str">
            <v>und</v>
          </cell>
          <cell r="D1260">
            <v>663.57</v>
          </cell>
          <cell r="E1260">
            <v>158.59</v>
          </cell>
          <cell r="F1260">
            <v>822.16000000000008</v>
          </cell>
        </row>
        <row r="1261">
          <cell r="A1261" t="str">
            <v>2 S 04 962 15</v>
          </cell>
          <cell r="B1261" t="str">
            <v>Caixa de ligação e passagem - CLP 15</v>
          </cell>
          <cell r="C1261" t="str">
            <v>und</v>
          </cell>
          <cell r="D1261">
            <v>895.11</v>
          </cell>
          <cell r="E1261">
            <v>213.93</v>
          </cell>
          <cell r="F1261">
            <v>1109.04</v>
          </cell>
        </row>
        <row r="1262">
          <cell r="A1262" t="str">
            <v>2 S 04 962 16</v>
          </cell>
          <cell r="B1262" t="str">
            <v>Caixa de ligação e passagem - CLP 16</v>
          </cell>
          <cell r="C1262" t="str">
            <v>und</v>
          </cell>
          <cell r="D1262">
            <v>1097.52</v>
          </cell>
          <cell r="E1262">
            <v>262.31</v>
          </cell>
          <cell r="F1262">
            <v>1359.83</v>
          </cell>
        </row>
        <row r="1263">
          <cell r="A1263" t="str">
            <v>2 S 04 962 17</v>
          </cell>
          <cell r="B1263" t="str">
            <v>Caixa de ligação e passagem - CLP 17</v>
          </cell>
          <cell r="C1263" t="str">
            <v>und</v>
          </cell>
          <cell r="D1263">
            <v>1267.78</v>
          </cell>
          <cell r="E1263">
            <v>303</v>
          </cell>
          <cell r="F1263">
            <v>1570.78</v>
          </cell>
        </row>
        <row r="1264">
          <cell r="A1264" t="str">
            <v>2 S 04 962 18</v>
          </cell>
          <cell r="B1264" t="str">
            <v>Caixa de ligação e passagem - CLP 18</v>
          </cell>
          <cell r="C1264" t="str">
            <v>und</v>
          </cell>
          <cell r="D1264">
            <v>1532.05</v>
          </cell>
          <cell r="E1264">
            <v>366.16</v>
          </cell>
          <cell r="F1264">
            <v>1898.21</v>
          </cell>
        </row>
        <row r="1265">
          <cell r="A1265" t="str">
            <v>2 S 04 962 51</v>
          </cell>
          <cell r="B1265" t="str">
            <v>Caixa de ligação e passagem - CLP 01AC/BC</v>
          </cell>
          <cell r="C1265" t="str">
            <v>und</v>
          </cell>
          <cell r="D1265">
            <v>499.99</v>
          </cell>
          <cell r="E1265">
            <v>119.5</v>
          </cell>
          <cell r="F1265">
            <v>619.49</v>
          </cell>
        </row>
        <row r="1266">
          <cell r="A1266" t="str">
            <v>2 S 04 962 52</v>
          </cell>
          <cell r="B1266" t="str">
            <v>Caixa de ligação e passagem - CLP 02 AC/BC</v>
          </cell>
          <cell r="C1266" t="str">
            <v>und</v>
          </cell>
          <cell r="D1266">
            <v>485.25</v>
          </cell>
          <cell r="E1266">
            <v>115.97</v>
          </cell>
          <cell r="F1266">
            <v>601.22</v>
          </cell>
        </row>
        <row r="1267">
          <cell r="A1267" t="str">
            <v>2 S 04 962 53</v>
          </cell>
          <cell r="B1267" t="str">
            <v>Caixa de ligação e passagem - CLP 03 AC/BC</v>
          </cell>
          <cell r="C1267" t="str">
            <v>und</v>
          </cell>
          <cell r="D1267">
            <v>681.75</v>
          </cell>
          <cell r="E1267">
            <v>162.94</v>
          </cell>
          <cell r="F1267">
            <v>844.69</v>
          </cell>
        </row>
        <row r="1268">
          <cell r="A1268" t="str">
            <v>2 S 04 962 54</v>
          </cell>
          <cell r="B1268" t="str">
            <v>Caixa de ligação e passagem - CLP 04 AC/BC</v>
          </cell>
          <cell r="C1268" t="str">
            <v>und</v>
          </cell>
          <cell r="D1268">
            <v>868.73</v>
          </cell>
          <cell r="E1268">
            <v>207.63</v>
          </cell>
          <cell r="F1268">
            <v>1076.3600000000001</v>
          </cell>
        </row>
        <row r="1269">
          <cell r="A1269" t="str">
            <v>2 S 04 962 55</v>
          </cell>
          <cell r="B1269" t="str">
            <v>Caixa de ligação e passagem - CLP 05 AC/BC</v>
          </cell>
          <cell r="C1269" t="str">
            <v>und</v>
          </cell>
          <cell r="D1269">
            <v>1025.1500000000001</v>
          </cell>
          <cell r="E1269">
            <v>245.01</v>
          </cell>
          <cell r="F1269">
            <v>1270.1600000000001</v>
          </cell>
        </row>
        <row r="1270">
          <cell r="A1270" t="str">
            <v>2 S 04 962 56</v>
          </cell>
          <cell r="B1270" t="str">
            <v>Caixa de ligação e passagem - CLP 06 AC/BC</v>
          </cell>
          <cell r="C1270" t="str">
            <v>und</v>
          </cell>
          <cell r="D1270">
            <v>1282.51</v>
          </cell>
          <cell r="E1270">
            <v>306.52</v>
          </cell>
          <cell r="F1270">
            <v>1589.03</v>
          </cell>
        </row>
        <row r="1271">
          <cell r="A1271" t="str">
            <v>2 S 04 962 57</v>
          </cell>
          <cell r="B1271" t="str">
            <v>Caixa de ligação e passagem - CLP 07 AC/BC</v>
          </cell>
          <cell r="C1271" t="str">
            <v>und</v>
          </cell>
          <cell r="D1271">
            <v>594.39</v>
          </cell>
          <cell r="E1271">
            <v>142.06</v>
          </cell>
          <cell r="F1271">
            <v>736.45</v>
          </cell>
        </row>
        <row r="1272">
          <cell r="A1272" t="str">
            <v>2 S 04 962 58</v>
          </cell>
          <cell r="B1272" t="str">
            <v>Caixa de ligação e passagem - CLP 08 AC/BC</v>
          </cell>
          <cell r="C1272" t="str">
            <v>und</v>
          </cell>
          <cell r="D1272">
            <v>577.19000000000005</v>
          </cell>
          <cell r="E1272">
            <v>137.94999999999999</v>
          </cell>
          <cell r="F1272">
            <v>715.1400000000001</v>
          </cell>
        </row>
        <row r="1273">
          <cell r="A1273" t="str">
            <v>2 S 04 962 59</v>
          </cell>
          <cell r="B1273" t="str">
            <v>Caixa de ligação e passagem - CLP 09 AC/BC</v>
          </cell>
          <cell r="C1273" t="str">
            <v>und</v>
          </cell>
          <cell r="D1273">
            <v>793.69</v>
          </cell>
          <cell r="E1273">
            <v>189.69</v>
          </cell>
          <cell r="F1273">
            <v>983.38000000000011</v>
          </cell>
        </row>
        <row r="1274">
          <cell r="A1274" t="str">
            <v>2 S 04 962 60</v>
          </cell>
          <cell r="B1274" t="str">
            <v>Caixa de ligação e passagem - CLP 10 AC/BC</v>
          </cell>
          <cell r="C1274" t="str">
            <v>und</v>
          </cell>
          <cell r="D1274">
            <v>987.84</v>
          </cell>
          <cell r="E1274">
            <v>236.09</v>
          </cell>
          <cell r="F1274">
            <v>1223.93</v>
          </cell>
        </row>
        <row r="1275">
          <cell r="A1275" t="str">
            <v>2 S 04 962 61</v>
          </cell>
          <cell r="B1275" t="str">
            <v>Caixa de ligação e passagem - CLP 11 AC/BC</v>
          </cell>
          <cell r="C1275" t="str">
            <v>und</v>
          </cell>
          <cell r="D1275">
            <v>1153.8699999999999</v>
          </cell>
          <cell r="E1275">
            <v>275.77</v>
          </cell>
          <cell r="F1275">
            <v>1429.6399999999999</v>
          </cell>
        </row>
        <row r="1276">
          <cell r="A1276" t="str">
            <v>2 S 04 962 62</v>
          </cell>
          <cell r="B1276" t="str">
            <v>Caixa de ligação e passagem - CLP 12 AC/BC</v>
          </cell>
          <cell r="C1276" t="str">
            <v>und</v>
          </cell>
          <cell r="D1276">
            <v>1407.04</v>
          </cell>
          <cell r="E1276">
            <v>336.28</v>
          </cell>
          <cell r="F1276">
            <v>1743.32</v>
          </cell>
        </row>
        <row r="1277">
          <cell r="A1277" t="str">
            <v>2 S 04 962 63</v>
          </cell>
          <cell r="B1277" t="str">
            <v>Caixa de ligação e passagem - CLP 13 AC/BC</v>
          </cell>
          <cell r="C1277" t="str">
            <v>und</v>
          </cell>
          <cell r="D1277">
            <v>691.24</v>
          </cell>
          <cell r="E1277">
            <v>165.21</v>
          </cell>
          <cell r="F1277">
            <v>856.45</v>
          </cell>
        </row>
        <row r="1278">
          <cell r="A1278" t="str">
            <v>2 S 04 962 64</v>
          </cell>
          <cell r="B1278" t="str">
            <v>Caixa de ligação e passagem - CLP 14 AC/BC</v>
          </cell>
          <cell r="C1278" t="str">
            <v>und</v>
          </cell>
          <cell r="D1278">
            <v>676.5</v>
          </cell>
          <cell r="E1278">
            <v>161.68</v>
          </cell>
          <cell r="F1278">
            <v>838.18000000000006</v>
          </cell>
        </row>
        <row r="1279">
          <cell r="A1279" t="str">
            <v>2 S 04 962 65</v>
          </cell>
          <cell r="B1279" t="str">
            <v>Caixa de ligação e passagem - CLP 15 AC/BC</v>
          </cell>
          <cell r="C1279" t="str">
            <v>und</v>
          </cell>
          <cell r="D1279">
            <v>913.01</v>
          </cell>
          <cell r="E1279">
            <v>218.21</v>
          </cell>
          <cell r="F1279">
            <v>1131.22</v>
          </cell>
        </row>
        <row r="1280">
          <cell r="A1280" t="str">
            <v>2 S 04 962 66</v>
          </cell>
          <cell r="B1280" t="str">
            <v>Caixa de ligação e passagem - CLP 16 AC/BC</v>
          </cell>
          <cell r="C1280" t="str">
            <v>und</v>
          </cell>
          <cell r="D1280">
            <v>1119.23</v>
          </cell>
          <cell r="E1280">
            <v>267.5</v>
          </cell>
          <cell r="F1280">
            <v>1386.73</v>
          </cell>
        </row>
        <row r="1281">
          <cell r="A1281" t="str">
            <v>2 S 04 962 67</v>
          </cell>
          <cell r="B1281" t="str">
            <v>Caixa de ligação e passagem - CLP 17 AC/BC</v>
          </cell>
          <cell r="C1281" t="str">
            <v>und</v>
          </cell>
          <cell r="D1281">
            <v>1292.42</v>
          </cell>
          <cell r="E1281">
            <v>308.89</v>
          </cell>
          <cell r="F1281">
            <v>1601.31</v>
          </cell>
        </row>
        <row r="1282">
          <cell r="A1282" t="str">
            <v>2 S 04 962 68</v>
          </cell>
          <cell r="B1282" t="str">
            <v>Caixa de ligação e passagem - CLP 18 AC/BC</v>
          </cell>
          <cell r="C1282" t="str">
            <v>und</v>
          </cell>
          <cell r="D1282">
            <v>1561.25</v>
          </cell>
          <cell r="E1282">
            <v>373.14</v>
          </cell>
          <cell r="F1282">
            <v>1934.3899999999999</v>
          </cell>
        </row>
        <row r="1283">
          <cell r="A1283" t="str">
            <v>2 S 04 963 01</v>
          </cell>
          <cell r="B1283" t="str">
            <v>Poço de visita - PVI 01</v>
          </cell>
          <cell r="C1283" t="str">
            <v>und</v>
          </cell>
          <cell r="D1283">
            <v>667.86</v>
          </cell>
          <cell r="E1283">
            <v>159.62</v>
          </cell>
          <cell r="F1283">
            <v>827.48</v>
          </cell>
        </row>
        <row r="1284">
          <cell r="A1284" t="str">
            <v>2 S 04 963 02</v>
          </cell>
          <cell r="B1284" t="str">
            <v>Poço de visita - PVI 02</v>
          </cell>
          <cell r="C1284" t="str">
            <v>und</v>
          </cell>
          <cell r="D1284">
            <v>649.37</v>
          </cell>
          <cell r="E1284">
            <v>155.19999999999999</v>
          </cell>
          <cell r="F1284">
            <v>804.56999999999994</v>
          </cell>
        </row>
        <row r="1285">
          <cell r="A1285" t="str">
            <v>2 S 04 963 03</v>
          </cell>
          <cell r="B1285" t="str">
            <v>Poço de visita - PVI 03</v>
          </cell>
          <cell r="C1285" t="str">
            <v>und</v>
          </cell>
          <cell r="D1285">
            <v>767.45</v>
          </cell>
          <cell r="E1285">
            <v>183.42</v>
          </cell>
          <cell r="F1285">
            <v>950.87</v>
          </cell>
        </row>
        <row r="1286">
          <cell r="A1286" t="str">
            <v>2 S 04 963 04</v>
          </cell>
          <cell r="B1286" t="str">
            <v>Poço de visita - PVI 04</v>
          </cell>
          <cell r="C1286" t="str">
            <v>und</v>
          </cell>
          <cell r="D1286">
            <v>922.68</v>
          </cell>
          <cell r="E1286">
            <v>220.52</v>
          </cell>
          <cell r="F1286">
            <v>1143.2</v>
          </cell>
        </row>
        <row r="1287">
          <cell r="A1287" t="str">
            <v>2 S 04 963 05</v>
          </cell>
          <cell r="B1287" t="str">
            <v>Poço de visita - PVI 05</v>
          </cell>
          <cell r="C1287" t="str">
            <v>und</v>
          </cell>
          <cell r="D1287">
            <v>1078.72</v>
          </cell>
          <cell r="E1287">
            <v>257.81</v>
          </cell>
          <cell r="F1287">
            <v>1336.53</v>
          </cell>
        </row>
        <row r="1288">
          <cell r="A1288" t="str">
            <v>2 S 04 963 06</v>
          </cell>
          <cell r="B1288" t="str">
            <v>Poço de visita - PVI 06</v>
          </cell>
          <cell r="C1288" t="str">
            <v>und</v>
          </cell>
          <cell r="D1288">
            <v>1326.47</v>
          </cell>
          <cell r="E1288">
            <v>317.02999999999997</v>
          </cell>
          <cell r="F1288">
            <v>1643.5</v>
          </cell>
        </row>
        <row r="1289">
          <cell r="A1289" t="str">
            <v>2 S 04 963 07</v>
          </cell>
          <cell r="B1289" t="str">
            <v>Poço de visita - PVI 07</v>
          </cell>
          <cell r="C1289" t="str">
            <v>und</v>
          </cell>
          <cell r="D1289">
            <v>766.8</v>
          </cell>
          <cell r="E1289">
            <v>183.27</v>
          </cell>
          <cell r="F1289">
            <v>950.06999999999994</v>
          </cell>
        </row>
        <row r="1290">
          <cell r="A1290" t="str">
            <v>2 S 04 963 08</v>
          </cell>
          <cell r="B1290" t="str">
            <v>Poço de visita - PVI 08</v>
          </cell>
          <cell r="C1290" t="str">
            <v>und</v>
          </cell>
          <cell r="D1290">
            <v>752.46</v>
          </cell>
          <cell r="E1290">
            <v>179.84</v>
          </cell>
          <cell r="F1290">
            <v>932.30000000000007</v>
          </cell>
        </row>
        <row r="1291">
          <cell r="A1291" t="str">
            <v>2 S 04 963 09</v>
          </cell>
          <cell r="B1291" t="str">
            <v>Poço de visita - PVI 09</v>
          </cell>
          <cell r="C1291" t="str">
            <v>und</v>
          </cell>
          <cell r="D1291">
            <v>880.66</v>
          </cell>
          <cell r="E1291">
            <v>210.48</v>
          </cell>
          <cell r="F1291">
            <v>1091.1399999999999</v>
          </cell>
        </row>
        <row r="1292">
          <cell r="A1292" t="str">
            <v>2 S 04 963 10</v>
          </cell>
          <cell r="B1292" t="str">
            <v>Poço de visita - PVI 10</v>
          </cell>
          <cell r="C1292" t="str">
            <v>und</v>
          </cell>
          <cell r="D1292">
            <v>1019.13</v>
          </cell>
          <cell r="E1292">
            <v>243.57</v>
          </cell>
          <cell r="F1292">
            <v>1262.7</v>
          </cell>
        </row>
        <row r="1293">
          <cell r="A1293" t="str">
            <v>2 S 04 963 11</v>
          </cell>
          <cell r="B1293" t="str">
            <v>Poço de visita - PVI 11</v>
          </cell>
          <cell r="C1293" t="str">
            <v>und</v>
          </cell>
          <cell r="D1293">
            <v>1204.8599999999999</v>
          </cell>
          <cell r="E1293">
            <v>287.95999999999998</v>
          </cell>
          <cell r="F1293">
            <v>1492.82</v>
          </cell>
        </row>
        <row r="1294">
          <cell r="A1294" t="str">
            <v>2 S 04 963 12</v>
          </cell>
          <cell r="B1294" t="str">
            <v>Poço de visita - PVI 12</v>
          </cell>
          <cell r="C1294" t="str">
            <v>und</v>
          </cell>
          <cell r="D1294">
            <v>1465.53</v>
          </cell>
          <cell r="E1294">
            <v>350.26</v>
          </cell>
          <cell r="F1294">
            <v>1815.79</v>
          </cell>
        </row>
        <row r="1295">
          <cell r="A1295" t="str">
            <v>2 S 04 963 13</v>
          </cell>
          <cell r="B1295" t="str">
            <v>Poço de visita - PVI 13</v>
          </cell>
          <cell r="C1295" t="str">
            <v>und</v>
          </cell>
          <cell r="D1295">
            <v>908.3</v>
          </cell>
          <cell r="E1295">
            <v>217.08</v>
          </cell>
          <cell r="F1295">
            <v>1125.3799999999999</v>
          </cell>
        </row>
        <row r="1296">
          <cell r="A1296" t="str">
            <v>2 S 04 963 14</v>
          </cell>
          <cell r="B1296" t="str">
            <v>Poço de visita - PVI 14</v>
          </cell>
          <cell r="C1296" t="str">
            <v>und</v>
          </cell>
          <cell r="D1296">
            <v>862.72</v>
          </cell>
          <cell r="E1296">
            <v>206.19</v>
          </cell>
          <cell r="F1296">
            <v>1068.9100000000001</v>
          </cell>
        </row>
        <row r="1297">
          <cell r="A1297" t="str">
            <v>2 S 04 963 15</v>
          </cell>
          <cell r="B1297" t="str">
            <v>Poço de visita - PVI 15</v>
          </cell>
          <cell r="C1297" t="str">
            <v>und</v>
          </cell>
          <cell r="D1297">
            <v>1003.43</v>
          </cell>
          <cell r="E1297">
            <v>239.82</v>
          </cell>
          <cell r="F1297">
            <v>1243.25</v>
          </cell>
        </row>
        <row r="1298">
          <cell r="A1298" t="str">
            <v>2 S 04 963 16</v>
          </cell>
          <cell r="B1298" t="str">
            <v>Poço de visita - PVI 16</v>
          </cell>
          <cell r="C1298" t="str">
            <v>und</v>
          </cell>
          <cell r="D1298">
            <v>1170.46</v>
          </cell>
          <cell r="E1298">
            <v>279.74</v>
          </cell>
          <cell r="F1298">
            <v>1450.2</v>
          </cell>
        </row>
        <row r="1299">
          <cell r="A1299" t="str">
            <v>2 S 04 963 17</v>
          </cell>
          <cell r="B1299" t="str">
            <v>Poço de visita - PVI 17</v>
          </cell>
          <cell r="C1299" t="str">
            <v>und</v>
          </cell>
          <cell r="D1299">
            <v>1340.55</v>
          </cell>
          <cell r="E1299">
            <v>320.39</v>
          </cell>
          <cell r="F1299">
            <v>1660.94</v>
          </cell>
        </row>
        <row r="1300">
          <cell r="A1300" t="str">
            <v>2 S 04 963 18</v>
          </cell>
          <cell r="B1300" t="str">
            <v>Poço de visita - PVI 18</v>
          </cell>
          <cell r="C1300" t="str">
            <v>und</v>
          </cell>
          <cell r="D1300">
            <v>1614.14</v>
          </cell>
          <cell r="E1300">
            <v>385.78</v>
          </cell>
          <cell r="F1300">
            <v>1999.92</v>
          </cell>
        </row>
        <row r="1301">
          <cell r="A1301" t="str">
            <v>2 S 04 963 31</v>
          </cell>
          <cell r="B1301" t="str">
            <v>Chaminé dos poços de visita - CPV 01</v>
          </cell>
          <cell r="C1301" t="str">
            <v>und</v>
          </cell>
          <cell r="D1301">
            <v>527.57000000000005</v>
          </cell>
          <cell r="E1301">
            <v>126.09</v>
          </cell>
          <cell r="F1301">
            <v>653.66000000000008</v>
          </cell>
        </row>
        <row r="1302">
          <cell r="A1302" t="str">
            <v>2 S 04 963 32</v>
          </cell>
          <cell r="B1302" t="str">
            <v>Chaminé dos poços de visita - CPV 02</v>
          </cell>
          <cell r="C1302" t="str">
            <v>und</v>
          </cell>
          <cell r="D1302">
            <v>595.39</v>
          </cell>
          <cell r="E1302">
            <v>142.30000000000001</v>
          </cell>
          <cell r="F1302">
            <v>737.69</v>
          </cell>
        </row>
        <row r="1303">
          <cell r="A1303" t="str">
            <v>2 S 04 963 33</v>
          </cell>
          <cell r="B1303" t="str">
            <v>Chaminé dos poços de visita - CPV 03</v>
          </cell>
          <cell r="C1303" t="str">
            <v>und</v>
          </cell>
          <cell r="D1303">
            <v>660.33</v>
          </cell>
          <cell r="E1303">
            <v>157.82</v>
          </cell>
          <cell r="F1303">
            <v>818.15000000000009</v>
          </cell>
        </row>
        <row r="1304">
          <cell r="A1304" t="str">
            <v>2 S 04 963 34</v>
          </cell>
          <cell r="B1304" t="str">
            <v>Chaminé dos poços de visita - CPV 04</v>
          </cell>
          <cell r="C1304" t="str">
            <v>und</v>
          </cell>
          <cell r="D1304">
            <v>728.72</v>
          </cell>
          <cell r="E1304">
            <v>174.16</v>
          </cell>
          <cell r="F1304">
            <v>902.88</v>
          </cell>
        </row>
        <row r="1305">
          <cell r="A1305" t="str">
            <v>2 S 04 963 35</v>
          </cell>
          <cell r="B1305" t="str">
            <v>Chaminé dos poços de visita - CPV 05</v>
          </cell>
          <cell r="C1305" t="str">
            <v>und</v>
          </cell>
          <cell r="D1305">
            <v>560.48</v>
          </cell>
          <cell r="E1305">
            <v>133.94999999999999</v>
          </cell>
          <cell r="F1305">
            <v>694.43000000000006</v>
          </cell>
        </row>
        <row r="1306">
          <cell r="A1306" t="str">
            <v>2 S 04 963 36</v>
          </cell>
          <cell r="B1306" t="str">
            <v>Chaminé dos poços de visita - CPV 06</v>
          </cell>
          <cell r="C1306" t="str">
            <v>und</v>
          </cell>
          <cell r="D1306">
            <v>861.48</v>
          </cell>
          <cell r="E1306">
            <v>205.89</v>
          </cell>
          <cell r="F1306">
            <v>1067.3699999999999</v>
          </cell>
        </row>
        <row r="1307">
          <cell r="A1307" t="str">
            <v>2 S 04 963 37</v>
          </cell>
          <cell r="B1307" t="str">
            <v>Chaminé dos poços de visita - CPV 07</v>
          </cell>
          <cell r="C1307" t="str">
            <v>und</v>
          </cell>
          <cell r="D1307">
            <v>926.98</v>
          </cell>
          <cell r="E1307">
            <v>221.55</v>
          </cell>
          <cell r="F1307">
            <v>1148.53</v>
          </cell>
        </row>
        <row r="1308">
          <cell r="A1308" t="str">
            <v>2 S 04 963 51</v>
          </cell>
          <cell r="B1308" t="str">
            <v>Poço de visita - PVI 01 AC/BC</v>
          </cell>
          <cell r="C1308" t="str">
            <v>und</v>
          </cell>
          <cell r="D1308">
            <v>679.7</v>
          </cell>
          <cell r="E1308">
            <v>162.44999999999999</v>
          </cell>
          <cell r="F1308">
            <v>842.15000000000009</v>
          </cell>
        </row>
        <row r="1309">
          <cell r="A1309" t="str">
            <v>2 S 04 963 52</v>
          </cell>
          <cell r="B1309" t="str">
            <v>Poço de visita - PVI 02 AC/BC</v>
          </cell>
          <cell r="C1309" t="str">
            <v>und</v>
          </cell>
          <cell r="D1309">
            <v>660.73</v>
          </cell>
          <cell r="E1309">
            <v>157.91</v>
          </cell>
          <cell r="F1309">
            <v>818.64</v>
          </cell>
        </row>
        <row r="1310">
          <cell r="A1310" t="str">
            <v>2 S 04 963 53</v>
          </cell>
          <cell r="B1310" t="str">
            <v>Poço de visita - PVI 03 AC/BC</v>
          </cell>
          <cell r="C1310" t="str">
            <v>und</v>
          </cell>
          <cell r="D1310">
            <v>781.6</v>
          </cell>
          <cell r="E1310">
            <v>186.8</v>
          </cell>
          <cell r="F1310">
            <v>968.40000000000009</v>
          </cell>
        </row>
        <row r="1311">
          <cell r="A1311" t="str">
            <v>2 S 04 963 54</v>
          </cell>
          <cell r="B1311" t="str">
            <v>Poço de visita - PVI 04 AC/BC</v>
          </cell>
          <cell r="C1311" t="str">
            <v>und</v>
          </cell>
          <cell r="D1311">
            <v>939.56</v>
          </cell>
          <cell r="E1311">
            <v>224.55</v>
          </cell>
          <cell r="F1311">
            <v>1164.1099999999999</v>
          </cell>
        </row>
        <row r="1312">
          <cell r="A1312" t="str">
            <v>2 S 04 963 55</v>
          </cell>
          <cell r="B1312" t="str">
            <v>Poço de visita - PVI 05 AC/BC</v>
          </cell>
          <cell r="C1312" t="str">
            <v>und</v>
          </cell>
          <cell r="D1312">
            <v>1098.3900000000001</v>
          </cell>
          <cell r="E1312">
            <v>262.52</v>
          </cell>
          <cell r="F1312">
            <v>1360.91</v>
          </cell>
        </row>
        <row r="1313">
          <cell r="A1313" t="str">
            <v>2 S 04 963 56</v>
          </cell>
          <cell r="B1313" t="str">
            <v>Poço de visita - PVI 06 AC/BC</v>
          </cell>
          <cell r="C1313" t="str">
            <v>und</v>
          </cell>
          <cell r="D1313">
            <v>1350.29</v>
          </cell>
          <cell r="E1313">
            <v>322.72000000000003</v>
          </cell>
          <cell r="F1313">
            <v>1673.01</v>
          </cell>
        </row>
        <row r="1314">
          <cell r="A1314" t="str">
            <v>2 S 04 963 57</v>
          </cell>
          <cell r="B1314" t="str">
            <v>Poço de visita - PVI 07 AC/BC</v>
          </cell>
          <cell r="C1314" t="str">
            <v>und</v>
          </cell>
          <cell r="D1314">
            <v>780.61</v>
          </cell>
          <cell r="E1314">
            <v>186.57</v>
          </cell>
          <cell r="F1314">
            <v>967.18000000000006</v>
          </cell>
        </row>
        <row r="1315">
          <cell r="A1315" t="str">
            <v>2 S 04 963 58</v>
          </cell>
          <cell r="B1315" t="str">
            <v>Poço de visita - PVI 08 AC/BC</v>
          </cell>
          <cell r="C1315" t="str">
            <v>und</v>
          </cell>
          <cell r="D1315">
            <v>765.87</v>
          </cell>
          <cell r="E1315">
            <v>183.04</v>
          </cell>
          <cell r="F1315">
            <v>948.91</v>
          </cell>
        </row>
        <row r="1316">
          <cell r="A1316" t="str">
            <v>2 S 04 963 59</v>
          </cell>
          <cell r="B1316" t="str">
            <v>Poço de visita - PVI 09 AC/BC</v>
          </cell>
          <cell r="C1316" t="str">
            <v>und</v>
          </cell>
          <cell r="D1316">
            <v>897.13</v>
          </cell>
          <cell r="E1316">
            <v>214.41</v>
          </cell>
          <cell r="F1316">
            <v>1111.54</v>
          </cell>
        </row>
        <row r="1317">
          <cell r="A1317" t="str">
            <v>2 S 04 963 60</v>
          </cell>
          <cell r="B1317" t="str">
            <v>Poço de visita - PVI 10 AC/BC</v>
          </cell>
          <cell r="C1317" t="str">
            <v>und</v>
          </cell>
          <cell r="D1317">
            <v>1038.45</v>
          </cell>
          <cell r="E1317">
            <v>248.19</v>
          </cell>
          <cell r="F1317">
            <v>1286.6400000000001</v>
          </cell>
        </row>
        <row r="1318">
          <cell r="A1318" t="str">
            <v>2 S 04 963 61</v>
          </cell>
          <cell r="B1318" t="str">
            <v>Poço de visita - PVI 11 AC/BC</v>
          </cell>
          <cell r="C1318" t="str">
            <v>und</v>
          </cell>
          <cell r="D1318">
            <v>1227.1099999999999</v>
          </cell>
          <cell r="E1318">
            <v>293.27999999999997</v>
          </cell>
          <cell r="F1318">
            <v>1520.3899999999999</v>
          </cell>
        </row>
        <row r="1319">
          <cell r="A1319" t="str">
            <v>2 S 04 963 62</v>
          </cell>
          <cell r="B1319" t="str">
            <v>Poço de visita - PVI 12 AC/BC</v>
          </cell>
          <cell r="C1319" t="str">
            <v>und</v>
          </cell>
          <cell r="D1319">
            <v>1492.21</v>
          </cell>
          <cell r="E1319">
            <v>356.64</v>
          </cell>
          <cell r="F1319">
            <v>1848.85</v>
          </cell>
        </row>
        <row r="1320">
          <cell r="A1320" t="str">
            <v>2 S 04 963 63</v>
          </cell>
          <cell r="B1320" t="str">
            <v>Poço de visita - PVI 13 AC/BC</v>
          </cell>
          <cell r="C1320" t="str">
            <v>und</v>
          </cell>
          <cell r="D1320">
            <v>924.36</v>
          </cell>
          <cell r="E1320">
            <v>220.92</v>
          </cell>
          <cell r="F1320">
            <v>1145.28</v>
          </cell>
        </row>
        <row r="1321">
          <cell r="A1321" t="str">
            <v>2 S 04 963 64</v>
          </cell>
          <cell r="B1321" t="str">
            <v>Poço de visita - PVI 14 AC/BC</v>
          </cell>
          <cell r="C1321" t="str">
            <v>und</v>
          </cell>
          <cell r="D1321">
            <v>878.38</v>
          </cell>
          <cell r="E1321">
            <v>209.93</v>
          </cell>
          <cell r="F1321">
            <v>1088.31</v>
          </cell>
        </row>
        <row r="1322">
          <cell r="A1322" t="str">
            <v>2 S 04 963 65</v>
          </cell>
          <cell r="B1322" t="str">
            <v>Poço de visita - PVI 15 AC/BC</v>
          </cell>
          <cell r="C1322" t="str">
            <v>und</v>
          </cell>
          <cell r="D1322">
            <v>1022.48</v>
          </cell>
          <cell r="E1322">
            <v>244.37</v>
          </cell>
          <cell r="F1322">
            <v>1266.8499999999999</v>
          </cell>
        </row>
        <row r="1323">
          <cell r="A1323" t="str">
            <v>2 S 04 963 66</v>
          </cell>
          <cell r="B1323" t="str">
            <v>Poço de visita - PVI 16 AC/BC</v>
          </cell>
          <cell r="C1323" t="str">
            <v>und</v>
          </cell>
          <cell r="D1323">
            <v>1192.51</v>
          </cell>
          <cell r="E1323">
            <v>285.01</v>
          </cell>
          <cell r="F1323">
            <v>1477.52</v>
          </cell>
        </row>
        <row r="1324">
          <cell r="A1324" t="str">
            <v>2 S 04 963 67</v>
          </cell>
          <cell r="B1324" t="str">
            <v>Poço de visita - PVI 17 AC/BC</v>
          </cell>
          <cell r="C1324" t="str">
            <v>und</v>
          </cell>
          <cell r="D1324">
            <v>1365.66</v>
          </cell>
          <cell r="E1324">
            <v>326.39</v>
          </cell>
          <cell r="F1324">
            <v>1692.0500000000002</v>
          </cell>
        </row>
        <row r="1325">
          <cell r="A1325" t="str">
            <v>2 S 04 963 68</v>
          </cell>
          <cell r="B1325" t="str">
            <v>Poço de visita - PVI 18 AC/BC</v>
          </cell>
          <cell r="C1325" t="str">
            <v>und</v>
          </cell>
          <cell r="D1325">
            <v>1643.95</v>
          </cell>
          <cell r="E1325">
            <v>392.9</v>
          </cell>
          <cell r="F1325">
            <v>2036.85</v>
          </cell>
        </row>
        <row r="1326">
          <cell r="A1326" t="str">
            <v>2 S 04 963 81</v>
          </cell>
          <cell r="B1326" t="str">
            <v>Chaminé dos poços de visita - CPV 01 AC/BC</v>
          </cell>
          <cell r="C1326" t="str">
            <v>und</v>
          </cell>
          <cell r="D1326">
            <v>530.58000000000004</v>
          </cell>
          <cell r="E1326">
            <v>126.81</v>
          </cell>
          <cell r="F1326">
            <v>657.3900000000001</v>
          </cell>
        </row>
        <row r="1327">
          <cell r="A1327" t="str">
            <v>2 S 04 963 82</v>
          </cell>
          <cell r="B1327" t="str">
            <v>Chaminé dos poços de visita - CPV 02 AC/BC</v>
          </cell>
          <cell r="C1327" t="str">
            <v>und</v>
          </cell>
          <cell r="D1327">
            <v>599.16999999999996</v>
          </cell>
          <cell r="E1327">
            <v>143.19999999999999</v>
          </cell>
          <cell r="F1327">
            <v>742.36999999999989</v>
          </cell>
        </row>
        <row r="1328">
          <cell r="A1328" t="str">
            <v>2 S 04 963 83</v>
          </cell>
          <cell r="B1328" t="str">
            <v>Chaminé dos poços de visita - CPV 03 AC/BC</v>
          </cell>
          <cell r="C1328" t="str">
            <v>und</v>
          </cell>
          <cell r="D1328">
            <v>664.77</v>
          </cell>
          <cell r="E1328">
            <v>158.88</v>
          </cell>
          <cell r="F1328">
            <v>823.65</v>
          </cell>
        </row>
        <row r="1329">
          <cell r="A1329" t="str">
            <v>2 S 04 963 84</v>
          </cell>
          <cell r="B1329" t="str">
            <v>Chaminé dos poços de visita - CPV 04 AC/BC</v>
          </cell>
          <cell r="C1329" t="str">
            <v>und</v>
          </cell>
          <cell r="D1329">
            <v>733.93</v>
          </cell>
          <cell r="E1329">
            <v>175.41</v>
          </cell>
          <cell r="F1329">
            <v>909.33999999999992</v>
          </cell>
        </row>
        <row r="1330">
          <cell r="A1330" t="str">
            <v>2 S 04 963 85</v>
          </cell>
          <cell r="B1330" t="str">
            <v>Chaminé dos poços de visita - CPV 05 AC/BC</v>
          </cell>
          <cell r="C1330" t="str">
            <v>und</v>
          </cell>
          <cell r="D1330">
            <v>563.61</v>
          </cell>
          <cell r="E1330">
            <v>134.69999999999999</v>
          </cell>
          <cell r="F1330">
            <v>698.31</v>
          </cell>
        </row>
        <row r="1331">
          <cell r="A1331" t="str">
            <v>2 S 04 963 86</v>
          </cell>
          <cell r="B1331" t="str">
            <v>Chaminé dos poços de visita - CPV 06 AC/BC</v>
          </cell>
          <cell r="C1331" t="str">
            <v>und</v>
          </cell>
          <cell r="D1331">
            <v>868.12</v>
          </cell>
          <cell r="E1331">
            <v>207.48</v>
          </cell>
          <cell r="F1331">
            <v>1075.5999999999999</v>
          </cell>
        </row>
        <row r="1332">
          <cell r="A1332" t="str">
            <v>2 S 04 963 87</v>
          </cell>
          <cell r="B1332" t="str">
            <v>Chaminé dos poços de visita - CPV 07 AC/BC</v>
          </cell>
          <cell r="C1332" t="str">
            <v>und</v>
          </cell>
          <cell r="D1332">
            <v>934.29</v>
          </cell>
          <cell r="E1332">
            <v>223.3</v>
          </cell>
          <cell r="F1332">
            <v>1157.5899999999999</v>
          </cell>
        </row>
        <row r="1333">
          <cell r="A1333" t="str">
            <v>2 S 04 964 01</v>
          </cell>
          <cell r="B1333" t="str">
            <v>Tubulação de drenagem urbana - D=0,40 m s/ berço</v>
          </cell>
          <cell r="C1333" t="str">
            <v>m</v>
          </cell>
          <cell r="D1333">
            <v>55.35</v>
          </cell>
          <cell r="E1333">
            <v>13.23</v>
          </cell>
          <cell r="F1333">
            <v>68.58</v>
          </cell>
        </row>
        <row r="1334">
          <cell r="A1334" t="str">
            <v>2 S 04 964 02</v>
          </cell>
          <cell r="B1334" t="str">
            <v>Tubulação de drenagem urbana - D=0,60 m s/ berço</v>
          </cell>
          <cell r="C1334" t="str">
            <v>m</v>
          </cell>
          <cell r="D1334">
            <v>139.78</v>
          </cell>
          <cell r="E1334">
            <v>33.409999999999997</v>
          </cell>
          <cell r="F1334">
            <v>173.19</v>
          </cell>
        </row>
        <row r="1335">
          <cell r="A1335" t="str">
            <v>2 S 04 964 03</v>
          </cell>
          <cell r="B1335" t="str">
            <v>Tubulação de drenagem urbana - D=0,80 m s/ berço</v>
          </cell>
          <cell r="C1335" t="str">
            <v>m</v>
          </cell>
          <cell r="D1335">
            <v>197.25</v>
          </cell>
          <cell r="E1335">
            <v>47.14</v>
          </cell>
          <cell r="F1335">
            <v>244.39</v>
          </cell>
        </row>
        <row r="1336">
          <cell r="A1336" t="str">
            <v>2 S 04 964 04</v>
          </cell>
          <cell r="B1336" t="str">
            <v>Tubulação de drenagem urbana - D=1,00 m s/ berço</v>
          </cell>
          <cell r="C1336" t="str">
            <v>m</v>
          </cell>
          <cell r="D1336">
            <v>286.10000000000002</v>
          </cell>
          <cell r="E1336">
            <v>68.38</v>
          </cell>
          <cell r="F1336">
            <v>354.48</v>
          </cell>
        </row>
        <row r="1337">
          <cell r="A1337" t="str">
            <v>2 S 04 964 05</v>
          </cell>
          <cell r="B1337" t="str">
            <v>Tubulação de drenagem urbana - D=1,20 m s/ berço</v>
          </cell>
          <cell r="C1337" t="str">
            <v>m</v>
          </cell>
          <cell r="D1337">
            <v>389.18</v>
          </cell>
          <cell r="E1337">
            <v>93.01</v>
          </cell>
          <cell r="F1337">
            <v>482.19</v>
          </cell>
        </row>
        <row r="1338">
          <cell r="A1338" t="str">
            <v>2 S 04 964 06</v>
          </cell>
          <cell r="B1338" t="str">
            <v>Tubulação de drenagem urbana - D=1,50 m s/ berço</v>
          </cell>
          <cell r="C1338" t="str">
            <v>m</v>
          </cell>
          <cell r="D1338">
            <v>592.27</v>
          </cell>
          <cell r="E1338">
            <v>141.55000000000001</v>
          </cell>
          <cell r="F1338">
            <v>733.81999999999994</v>
          </cell>
        </row>
        <row r="1339">
          <cell r="A1339" t="str">
            <v>2 S 04 964 51</v>
          </cell>
          <cell r="B1339" t="str">
            <v>Tubulação de drenagem urbana - D=0,40 m s/ berço AC/BC</v>
          </cell>
          <cell r="C1339" t="str">
            <v>m</v>
          </cell>
          <cell r="D1339">
            <v>55.97</v>
          </cell>
          <cell r="E1339">
            <v>13.38</v>
          </cell>
          <cell r="F1339">
            <v>69.349999999999994</v>
          </cell>
        </row>
        <row r="1340">
          <cell r="A1340" t="str">
            <v>2 S 04 964 52</v>
          </cell>
          <cell r="B1340" t="str">
            <v>Tubulação de drenagem urbana - D=0,60 m s/ berço AC/BC</v>
          </cell>
          <cell r="C1340" t="str">
            <v>m</v>
          </cell>
          <cell r="D1340">
            <v>141</v>
          </cell>
          <cell r="E1340">
            <v>33.700000000000003</v>
          </cell>
          <cell r="F1340">
            <v>174.7</v>
          </cell>
        </row>
        <row r="1341">
          <cell r="A1341" t="str">
            <v>2 S 04 964 53</v>
          </cell>
          <cell r="B1341" t="str">
            <v>Tubulação de drenagem urbana - D=0,80 m s/ berço AC/BC</v>
          </cell>
          <cell r="C1341" t="str">
            <v>m</v>
          </cell>
          <cell r="D1341">
            <v>199.28</v>
          </cell>
          <cell r="E1341">
            <v>47.63</v>
          </cell>
          <cell r="F1341">
            <v>246.91</v>
          </cell>
        </row>
        <row r="1342">
          <cell r="A1342" t="str">
            <v>2 S 04 964 54</v>
          </cell>
          <cell r="B1342" t="str">
            <v>Tubulação de drenagem urbana - D=1,00 m s/ berço AC/BC</v>
          </cell>
          <cell r="C1342" t="str">
            <v>m</v>
          </cell>
          <cell r="D1342">
            <v>289.10000000000002</v>
          </cell>
          <cell r="E1342">
            <v>69.09</v>
          </cell>
          <cell r="F1342">
            <v>358.19000000000005</v>
          </cell>
        </row>
        <row r="1343">
          <cell r="A1343" t="str">
            <v>2 S 04 964 55</v>
          </cell>
          <cell r="B1343" t="str">
            <v>Tubulação de drenagem urbana - D=1,20 m s/ berço AC/BC</v>
          </cell>
          <cell r="C1343" t="str">
            <v>m</v>
          </cell>
          <cell r="D1343">
            <v>393.11</v>
          </cell>
          <cell r="E1343">
            <v>93.95</v>
          </cell>
          <cell r="F1343">
            <v>487.06</v>
          </cell>
        </row>
        <row r="1344">
          <cell r="A1344" t="str">
            <v>2 S 04 964 56</v>
          </cell>
          <cell r="B1344" t="str">
            <v>Tubulação de drenagem urbana - D=1,50 m s/ berço AC/BC</v>
          </cell>
          <cell r="C1344" t="str">
            <v>m</v>
          </cell>
          <cell r="D1344">
            <v>597.52</v>
          </cell>
          <cell r="E1344">
            <v>142.81</v>
          </cell>
          <cell r="F1344">
            <v>740.32999999999993</v>
          </cell>
        </row>
        <row r="1345">
          <cell r="A1345" t="str">
            <v>2 S 04 990 01</v>
          </cell>
          <cell r="B1345" t="str">
            <v>Transposição de segmento de sarjetas - TSS 01</v>
          </cell>
          <cell r="C1345" t="str">
            <v>m</v>
          </cell>
          <cell r="D1345">
            <v>77.58</v>
          </cell>
          <cell r="E1345">
            <v>18.54</v>
          </cell>
          <cell r="F1345">
            <v>96.12</v>
          </cell>
        </row>
        <row r="1346">
          <cell r="A1346" t="str">
            <v>2 S 04 990 02</v>
          </cell>
          <cell r="B1346" t="str">
            <v>Transposição de segmento de sarjetas - TSS 02</v>
          </cell>
          <cell r="C1346" t="str">
            <v>m</v>
          </cell>
          <cell r="D1346">
            <v>93.89</v>
          </cell>
          <cell r="E1346">
            <v>22.44</v>
          </cell>
          <cell r="F1346">
            <v>116.33</v>
          </cell>
        </row>
        <row r="1347">
          <cell r="A1347" t="str">
            <v>2 S 04 990 03</v>
          </cell>
          <cell r="B1347" t="str">
            <v>Transposição de segmento de sarjetas - TSS 03</v>
          </cell>
          <cell r="C1347" t="str">
            <v>m</v>
          </cell>
          <cell r="D1347">
            <v>157.21</v>
          </cell>
          <cell r="E1347">
            <v>37.57</v>
          </cell>
          <cell r="F1347">
            <v>194.78</v>
          </cell>
        </row>
        <row r="1348">
          <cell r="A1348" t="str">
            <v>2 S 04 990 04</v>
          </cell>
          <cell r="B1348" t="str">
            <v>Transposição de segmento de sarjetas - TSS 04</v>
          </cell>
          <cell r="C1348" t="str">
            <v>m</v>
          </cell>
          <cell r="D1348">
            <v>135.82</v>
          </cell>
          <cell r="E1348">
            <v>32.46</v>
          </cell>
          <cell r="F1348">
            <v>168.28</v>
          </cell>
        </row>
        <row r="1349">
          <cell r="A1349" t="str">
            <v>2 S 04 990 05</v>
          </cell>
          <cell r="B1349" t="str">
            <v>Transposição de segmento de sarjetas - TSS 05</v>
          </cell>
          <cell r="C1349" t="str">
            <v>m</v>
          </cell>
          <cell r="D1349">
            <v>121.57</v>
          </cell>
          <cell r="E1349">
            <v>29.06</v>
          </cell>
          <cell r="F1349">
            <v>150.63</v>
          </cell>
        </row>
        <row r="1350">
          <cell r="A1350" t="str">
            <v>2 S 04 990 06</v>
          </cell>
          <cell r="B1350" t="str">
            <v>Transposição de segmento de sarjetas - TSS 06</v>
          </cell>
          <cell r="C1350" t="str">
            <v>m</v>
          </cell>
          <cell r="D1350">
            <v>114.38</v>
          </cell>
          <cell r="E1350">
            <v>27.34</v>
          </cell>
          <cell r="F1350">
            <v>141.72</v>
          </cell>
        </row>
        <row r="1351">
          <cell r="A1351" t="str">
            <v>2 S 04 990 51</v>
          </cell>
          <cell r="B1351" t="str">
            <v>Transposição de segmento de sarjetas - TSS 01 AC/BC</v>
          </cell>
          <cell r="C1351" t="str">
            <v>m</v>
          </cell>
          <cell r="D1351">
            <v>80.05</v>
          </cell>
          <cell r="E1351">
            <v>19.13</v>
          </cell>
          <cell r="F1351">
            <v>99.179999999999993</v>
          </cell>
        </row>
        <row r="1352">
          <cell r="A1352" t="str">
            <v>2 S 04 990 52</v>
          </cell>
          <cell r="B1352" t="str">
            <v>Transposição de segmento de sarjetas - TSS 02 AC/BC</v>
          </cell>
          <cell r="C1352" t="str">
            <v>m</v>
          </cell>
          <cell r="D1352">
            <v>96.92</v>
          </cell>
          <cell r="E1352">
            <v>23.16</v>
          </cell>
          <cell r="F1352">
            <v>120.08</v>
          </cell>
        </row>
        <row r="1353">
          <cell r="A1353" t="str">
            <v>2 S 04 990 53</v>
          </cell>
          <cell r="B1353" t="str">
            <v>Transposição de segmento de sarjetas - TSS 03 AC/BC</v>
          </cell>
          <cell r="C1353" t="str">
            <v>m</v>
          </cell>
          <cell r="D1353">
            <v>159.47999999999999</v>
          </cell>
          <cell r="E1353">
            <v>38.119999999999997</v>
          </cell>
          <cell r="F1353">
            <v>197.6</v>
          </cell>
        </row>
        <row r="1354">
          <cell r="A1354" t="str">
            <v>2 S 04 990 54</v>
          </cell>
          <cell r="B1354" t="str">
            <v>Transposição de segmento de sarjetas - TSS 04 AC/BC</v>
          </cell>
          <cell r="C1354" t="str">
            <v>m</v>
          </cell>
          <cell r="D1354">
            <v>137.88</v>
          </cell>
          <cell r="E1354">
            <v>32.950000000000003</v>
          </cell>
          <cell r="F1354">
            <v>170.82999999999998</v>
          </cell>
        </row>
        <row r="1355">
          <cell r="A1355" t="str">
            <v>2 S 04 990 55</v>
          </cell>
          <cell r="B1355" t="str">
            <v>Transposição de segmento de sarjetas - TSS 05 AC/BC</v>
          </cell>
          <cell r="C1355" t="str">
            <v>m</v>
          </cell>
          <cell r="D1355">
            <v>123.5</v>
          </cell>
          <cell r="E1355">
            <v>29.52</v>
          </cell>
          <cell r="F1355">
            <v>153.02000000000001</v>
          </cell>
        </row>
        <row r="1356">
          <cell r="A1356" t="str">
            <v>2 S 04 990 56</v>
          </cell>
          <cell r="B1356" t="str">
            <v>Transposição de segmento de sarjetas - TSS 06 AC/BC</v>
          </cell>
          <cell r="C1356" t="str">
            <v>m</v>
          </cell>
          <cell r="D1356">
            <v>116.24</v>
          </cell>
          <cell r="E1356">
            <v>27.78</v>
          </cell>
          <cell r="F1356">
            <v>144.01999999999998</v>
          </cell>
        </row>
        <row r="1357">
          <cell r="A1357" t="str">
            <v>2 S 04 991 01</v>
          </cell>
          <cell r="B1357" t="str">
            <v>Tampa concr. p/caixa colet. (4 nervuras) - TCC 01</v>
          </cell>
          <cell r="C1357" t="str">
            <v>und</v>
          </cell>
          <cell r="D1357">
            <v>83.74</v>
          </cell>
          <cell r="E1357">
            <v>20.010000000000002</v>
          </cell>
          <cell r="F1357">
            <v>103.75</v>
          </cell>
        </row>
        <row r="1358">
          <cell r="A1358" t="str">
            <v>2 S 04 991 02</v>
          </cell>
          <cell r="B1358" t="str">
            <v>Tampa de ferro p/ caixa coletora - TCC 02</v>
          </cell>
          <cell r="C1358" t="str">
            <v>und</v>
          </cell>
          <cell r="D1358">
            <v>183.18</v>
          </cell>
          <cell r="E1358">
            <v>43.78</v>
          </cell>
          <cell r="F1358">
            <v>226.96</v>
          </cell>
        </row>
        <row r="1359">
          <cell r="A1359" t="str">
            <v>2 S 04 991 51</v>
          </cell>
          <cell r="B1359" t="str">
            <v>Tampa concr. p/caixa colet. (4 nervuras) - TCC 01 AC/BC</v>
          </cell>
          <cell r="C1359" t="str">
            <v>und</v>
          </cell>
          <cell r="D1359">
            <v>84.37</v>
          </cell>
          <cell r="E1359">
            <v>20.16</v>
          </cell>
          <cell r="F1359">
            <v>104.53</v>
          </cell>
        </row>
        <row r="1360">
          <cell r="A1360" t="str">
            <v>2 S 04 999 03</v>
          </cell>
          <cell r="B1360" t="str">
            <v>Escoramento de bueiros celulares</v>
          </cell>
          <cell r="C1360" t="str">
            <v>m³</v>
          </cell>
          <cell r="D1360">
            <v>24.52</v>
          </cell>
          <cell r="E1360">
            <v>5.86</v>
          </cell>
          <cell r="F1360">
            <v>30.38</v>
          </cell>
        </row>
        <row r="1361">
          <cell r="A1361" t="str">
            <v>2 S 04 999 06</v>
          </cell>
          <cell r="B1361" t="str">
            <v>Solo local / selo de argila apiloado</v>
          </cell>
          <cell r="C1361" t="str">
            <v>m³</v>
          </cell>
          <cell r="D1361">
            <v>8.26</v>
          </cell>
          <cell r="E1361">
            <v>1.97</v>
          </cell>
          <cell r="F1361">
            <v>10.23</v>
          </cell>
        </row>
        <row r="1362">
          <cell r="A1362" t="str">
            <v>2 S 04 999 07</v>
          </cell>
          <cell r="B1362" t="str">
            <v>Lastro de brita</v>
          </cell>
          <cell r="C1362" t="str">
            <v>m³</v>
          </cell>
          <cell r="D1362">
            <v>26.24</v>
          </cell>
          <cell r="E1362">
            <v>6.27</v>
          </cell>
          <cell r="F1362">
            <v>32.51</v>
          </cell>
        </row>
        <row r="1363">
          <cell r="A1363" t="str">
            <v>2 S 04 999 57</v>
          </cell>
          <cell r="B1363" t="str">
            <v>Lastro de brita BC</v>
          </cell>
          <cell r="C1363" t="str">
            <v>m³</v>
          </cell>
          <cell r="D1363">
            <v>29.1</v>
          </cell>
          <cell r="E1363">
            <v>6.95</v>
          </cell>
          <cell r="F1363">
            <v>36.050000000000004</v>
          </cell>
        </row>
        <row r="1364">
          <cell r="A1364" t="str">
            <v>2 S 05 000 06</v>
          </cell>
          <cell r="B1364" t="str">
            <v>Calha metálica semi-circular D=0,40 m</v>
          </cell>
          <cell r="C1364" t="str">
            <v>m</v>
          </cell>
          <cell r="D1364">
            <v>136.02000000000001</v>
          </cell>
          <cell r="E1364">
            <v>32.51</v>
          </cell>
          <cell r="F1364">
            <v>168.53</v>
          </cell>
        </row>
        <row r="1365">
          <cell r="A1365" t="str">
            <v>2 S 05 000 09</v>
          </cell>
          <cell r="B1365" t="str">
            <v>Dentes para bueiros simples D=0,60 m</v>
          </cell>
          <cell r="C1365" t="str">
            <v>und</v>
          </cell>
          <cell r="D1365">
            <v>28.05</v>
          </cell>
          <cell r="E1365">
            <v>6.7</v>
          </cell>
          <cell r="F1365">
            <v>34.75</v>
          </cell>
        </row>
        <row r="1366">
          <cell r="A1366" t="str">
            <v>2 S 05 000 10</v>
          </cell>
          <cell r="B1366" t="str">
            <v>Dentes para bueiros simples D=0,80 m</v>
          </cell>
          <cell r="C1366" t="str">
            <v>und</v>
          </cell>
          <cell r="D1366">
            <v>35.01</v>
          </cell>
          <cell r="E1366">
            <v>8.3699999999999992</v>
          </cell>
          <cell r="F1366">
            <v>43.379999999999995</v>
          </cell>
        </row>
        <row r="1367">
          <cell r="A1367" t="str">
            <v>2 S 05 000 11</v>
          </cell>
          <cell r="B1367" t="str">
            <v>Dentes para bueiros simples D=1,00 m</v>
          </cell>
          <cell r="C1367" t="str">
            <v>und</v>
          </cell>
          <cell r="D1367">
            <v>41.48</v>
          </cell>
          <cell r="E1367">
            <v>9.91</v>
          </cell>
          <cell r="F1367">
            <v>51.39</v>
          </cell>
        </row>
        <row r="1368">
          <cell r="A1368" t="str">
            <v>2 S 05 000 12</v>
          </cell>
          <cell r="B1368" t="str">
            <v>Dentes para bueiros simples D=1,20 m</v>
          </cell>
          <cell r="C1368" t="str">
            <v>und</v>
          </cell>
          <cell r="D1368">
            <v>46.94</v>
          </cell>
          <cell r="E1368">
            <v>11.22</v>
          </cell>
          <cell r="F1368">
            <v>58.16</v>
          </cell>
        </row>
        <row r="1369">
          <cell r="A1369" t="str">
            <v>2 S 05 000 13</v>
          </cell>
          <cell r="B1369" t="str">
            <v>Dentes para bueiros simples D=1,50 m</v>
          </cell>
          <cell r="C1369" t="str">
            <v>und</v>
          </cell>
          <cell r="D1369">
            <v>60.47</v>
          </cell>
          <cell r="E1369">
            <v>14.45</v>
          </cell>
          <cell r="F1369">
            <v>74.92</v>
          </cell>
        </row>
        <row r="1370">
          <cell r="A1370" t="str">
            <v>2 S 05 000 14</v>
          </cell>
          <cell r="B1370" t="str">
            <v>Dentes para bueiros duplos D=1,00 m</v>
          </cell>
          <cell r="C1370" t="str">
            <v>und</v>
          </cell>
          <cell r="D1370">
            <v>83.11</v>
          </cell>
          <cell r="E1370">
            <v>19.86</v>
          </cell>
          <cell r="F1370">
            <v>102.97</v>
          </cell>
        </row>
        <row r="1371">
          <cell r="A1371" t="str">
            <v>2 S 05 000 15</v>
          </cell>
          <cell r="B1371" t="str">
            <v>Dentes para bueiros duplos D=1,20 m</v>
          </cell>
          <cell r="C1371" t="str">
            <v>und</v>
          </cell>
          <cell r="D1371">
            <v>93.75</v>
          </cell>
          <cell r="E1371">
            <v>22.41</v>
          </cell>
          <cell r="F1371">
            <v>116.16</v>
          </cell>
        </row>
        <row r="1372">
          <cell r="A1372" t="str">
            <v>2 S 05 000 16</v>
          </cell>
          <cell r="B1372" t="str">
            <v>Dentes para bueiros duplos D=1,50 m</v>
          </cell>
          <cell r="C1372" t="str">
            <v>und</v>
          </cell>
          <cell r="D1372">
            <v>116.55</v>
          </cell>
          <cell r="E1372">
            <v>27.86</v>
          </cell>
          <cell r="F1372">
            <v>144.41</v>
          </cell>
        </row>
        <row r="1373">
          <cell r="A1373" t="str">
            <v>2 S 05 000 17</v>
          </cell>
          <cell r="B1373" t="str">
            <v>Dentes para bueiros triplos D=1,00 m</v>
          </cell>
          <cell r="C1373" t="str">
            <v>und</v>
          </cell>
          <cell r="D1373">
            <v>120.97</v>
          </cell>
          <cell r="E1373">
            <v>28.91</v>
          </cell>
          <cell r="F1373">
            <v>149.88</v>
          </cell>
        </row>
        <row r="1374">
          <cell r="A1374" t="str">
            <v>2 S 05 000 18</v>
          </cell>
          <cell r="B1374" t="str">
            <v>Dentes para bueiros triplos D=1,20</v>
          </cell>
          <cell r="C1374" t="str">
            <v>und</v>
          </cell>
          <cell r="D1374">
            <v>140.69</v>
          </cell>
          <cell r="E1374">
            <v>33.619999999999997</v>
          </cell>
          <cell r="F1374">
            <v>174.31</v>
          </cell>
        </row>
        <row r="1375">
          <cell r="A1375" t="str">
            <v>2 S 05 000 19</v>
          </cell>
          <cell r="B1375" t="str">
            <v>Dentes para bueiros triplos D=1,50 m</v>
          </cell>
          <cell r="C1375" t="str">
            <v>und</v>
          </cell>
          <cell r="D1375">
            <v>172.15</v>
          </cell>
          <cell r="E1375">
            <v>41.14</v>
          </cell>
          <cell r="F1375">
            <v>213.29000000000002</v>
          </cell>
        </row>
        <row r="1376">
          <cell r="A1376" t="str">
            <v>2 S 05 000 59</v>
          </cell>
          <cell r="B1376" t="str">
            <v>Dentes para bueiros simples D=0,60 m AC/BC/PC</v>
          </cell>
          <cell r="C1376" t="str">
            <v>und</v>
          </cell>
          <cell r="D1376">
            <v>29.11</v>
          </cell>
          <cell r="E1376">
            <v>6.96</v>
          </cell>
          <cell r="F1376">
            <v>36.07</v>
          </cell>
        </row>
        <row r="1377">
          <cell r="A1377" t="str">
            <v>2 S 05 000 60</v>
          </cell>
          <cell r="B1377" t="str">
            <v>Dentes para bueiros simples D=0,80 m AC/BC/PC</v>
          </cell>
          <cell r="C1377" t="str">
            <v>und</v>
          </cell>
          <cell r="D1377">
            <v>36.35</v>
          </cell>
          <cell r="E1377">
            <v>8.69</v>
          </cell>
          <cell r="F1377">
            <v>45.04</v>
          </cell>
        </row>
        <row r="1378">
          <cell r="A1378" t="str">
            <v>2 S 05 000 61</v>
          </cell>
          <cell r="B1378" t="str">
            <v>Dentes para bueiros simples D=1,00 m AC/BC/PC</v>
          </cell>
          <cell r="C1378" t="str">
            <v>und</v>
          </cell>
          <cell r="D1378">
            <v>43.08</v>
          </cell>
          <cell r="E1378">
            <v>10.3</v>
          </cell>
          <cell r="F1378">
            <v>53.379999999999995</v>
          </cell>
        </row>
        <row r="1379">
          <cell r="A1379" t="str">
            <v>2 S 05 000 62</v>
          </cell>
          <cell r="B1379" t="str">
            <v>Dentes para bueiros simples D=1,20 m AC/BC/PC</v>
          </cell>
          <cell r="C1379" t="str">
            <v>und</v>
          </cell>
          <cell r="D1379">
            <v>48.78</v>
          </cell>
          <cell r="E1379">
            <v>11.66</v>
          </cell>
          <cell r="F1379">
            <v>60.44</v>
          </cell>
        </row>
        <row r="1380">
          <cell r="A1380" t="str">
            <v>2 S 05 000 63</v>
          </cell>
          <cell r="B1380" t="str">
            <v>Dentes para bueiros simples D=1,50 m AC/BC/PC</v>
          </cell>
          <cell r="C1380" t="str">
            <v>und</v>
          </cell>
          <cell r="D1380">
            <v>62.67</v>
          </cell>
          <cell r="E1380">
            <v>14.98</v>
          </cell>
          <cell r="F1380">
            <v>77.650000000000006</v>
          </cell>
        </row>
        <row r="1381">
          <cell r="A1381" t="str">
            <v>2 S 05 000 64</v>
          </cell>
          <cell r="B1381" t="str">
            <v>Dentes para bueiros duplos D=1,00 m AC/BC/PC</v>
          </cell>
          <cell r="C1381" t="str">
            <v>und</v>
          </cell>
          <cell r="D1381">
            <v>86.31</v>
          </cell>
          <cell r="E1381">
            <v>20.63</v>
          </cell>
          <cell r="F1381">
            <v>106.94</v>
          </cell>
        </row>
        <row r="1382">
          <cell r="A1382" t="str">
            <v>2 S 05 000 65</v>
          </cell>
          <cell r="B1382" t="str">
            <v>Dentes para bueiros duplos D=1,20 m AC/BC/PC</v>
          </cell>
          <cell r="C1382" t="str">
            <v>und</v>
          </cell>
          <cell r="D1382">
            <v>97.43</v>
          </cell>
          <cell r="E1382">
            <v>23.29</v>
          </cell>
          <cell r="F1382">
            <v>120.72</v>
          </cell>
        </row>
        <row r="1383">
          <cell r="A1383" t="str">
            <v>2 S 05 000 66</v>
          </cell>
          <cell r="B1383" t="str">
            <v>Dentes para bueiros duplos D=1,50 m AC/BC/PC</v>
          </cell>
          <cell r="C1383" t="str">
            <v>und</v>
          </cell>
          <cell r="D1383">
            <v>120.94</v>
          </cell>
          <cell r="E1383">
            <v>28.9</v>
          </cell>
          <cell r="F1383">
            <v>149.84</v>
          </cell>
        </row>
        <row r="1384">
          <cell r="A1384" t="str">
            <v>2 S 05 000 67</v>
          </cell>
          <cell r="B1384" t="str">
            <v>Dentes para bueiros triplos D=1,00 m AC/BC/PC</v>
          </cell>
          <cell r="C1384" t="str">
            <v>und</v>
          </cell>
          <cell r="D1384">
            <v>125.76</v>
          </cell>
          <cell r="E1384">
            <v>30.06</v>
          </cell>
          <cell r="F1384">
            <v>155.82</v>
          </cell>
        </row>
        <row r="1385">
          <cell r="A1385" t="str">
            <v>2 S 05 000 68</v>
          </cell>
          <cell r="B1385" t="str">
            <v>Dentes para bueiros triplos D=1,20 AC/BC/PC</v>
          </cell>
          <cell r="C1385" t="str">
            <v>und</v>
          </cell>
          <cell r="D1385">
            <v>146.22</v>
          </cell>
          <cell r="E1385">
            <v>34.950000000000003</v>
          </cell>
          <cell r="F1385">
            <v>181.17000000000002</v>
          </cell>
        </row>
        <row r="1386">
          <cell r="A1386" t="str">
            <v>2 S 05 000 69</v>
          </cell>
          <cell r="B1386" t="str">
            <v>Dentes para bueiros triplos D=1,50 m AC/BC/PC</v>
          </cell>
          <cell r="C1386" t="str">
            <v>und</v>
          </cell>
          <cell r="D1386">
            <v>178.74</v>
          </cell>
          <cell r="E1386">
            <v>42.72</v>
          </cell>
          <cell r="F1386">
            <v>221.46</v>
          </cell>
        </row>
        <row r="1387">
          <cell r="A1387" t="str">
            <v>2 S 05 100 00</v>
          </cell>
          <cell r="B1387" t="str">
            <v>Enleivamento</v>
          </cell>
          <cell r="C1387" t="str">
            <v>m²</v>
          </cell>
          <cell r="D1387">
            <v>3.08</v>
          </cell>
          <cell r="E1387">
            <v>0.74</v>
          </cell>
          <cell r="F1387">
            <v>3.8200000000000003</v>
          </cell>
        </row>
        <row r="1388">
          <cell r="A1388" t="str">
            <v>2 S 05 102 00</v>
          </cell>
          <cell r="B1388" t="str">
            <v>Hidrossemeadura</v>
          </cell>
          <cell r="C1388" t="str">
            <v>m²</v>
          </cell>
          <cell r="D1388">
            <v>0.73</v>
          </cell>
          <cell r="E1388">
            <v>0.17</v>
          </cell>
          <cell r="F1388">
            <v>0.9</v>
          </cell>
        </row>
        <row r="1389">
          <cell r="A1389" t="str">
            <v>2 S 05 300 01</v>
          </cell>
          <cell r="B1389" t="str">
            <v>Alvenaria de pedra arrumada</v>
          </cell>
          <cell r="C1389" t="str">
            <v>m³</v>
          </cell>
          <cell r="D1389">
            <v>45.95</v>
          </cell>
          <cell r="E1389">
            <v>10.98</v>
          </cell>
          <cell r="F1389">
            <v>56.930000000000007</v>
          </cell>
        </row>
        <row r="1390">
          <cell r="A1390" t="str">
            <v>2 S 05 300 02</v>
          </cell>
          <cell r="B1390" t="str">
            <v>Enrocamento de pedra jogada</v>
          </cell>
          <cell r="C1390" t="str">
            <v>m³</v>
          </cell>
          <cell r="D1390">
            <v>26.19</v>
          </cell>
          <cell r="E1390">
            <v>6.26</v>
          </cell>
          <cell r="F1390">
            <v>32.450000000000003</v>
          </cell>
        </row>
        <row r="1391">
          <cell r="A1391" t="str">
            <v>2 S 05 301 00</v>
          </cell>
          <cell r="B1391" t="str">
            <v>Alvenaria de pedra argamassada</v>
          </cell>
          <cell r="C1391" t="str">
            <v>m³</v>
          </cell>
          <cell r="D1391">
            <v>105.79</v>
          </cell>
          <cell r="E1391">
            <v>25.28</v>
          </cell>
          <cell r="F1391">
            <v>131.07</v>
          </cell>
        </row>
        <row r="1392">
          <cell r="A1392" t="str">
            <v>2 S 05 301 01</v>
          </cell>
          <cell r="B1392" t="str">
            <v>Alvenaria tijolos de 20 cm de espessura</v>
          </cell>
          <cell r="C1392" t="str">
            <v>m²</v>
          </cell>
          <cell r="D1392">
            <v>25.94</v>
          </cell>
          <cell r="E1392">
            <v>6.2</v>
          </cell>
          <cell r="F1392">
            <v>32.14</v>
          </cell>
        </row>
        <row r="1393">
          <cell r="A1393" t="str">
            <v>2 S 05 301 50</v>
          </cell>
          <cell r="B1393" t="str">
            <v>Alvenaria de pedra argamassada AC/BC/PC</v>
          </cell>
          <cell r="C1393" t="str">
            <v>m³</v>
          </cell>
          <cell r="D1393">
            <v>113.34</v>
          </cell>
          <cell r="E1393">
            <v>27.09</v>
          </cell>
          <cell r="F1393">
            <v>140.43</v>
          </cell>
        </row>
        <row r="1394">
          <cell r="A1394" t="str">
            <v>2 S 05 301 51</v>
          </cell>
          <cell r="B1394" t="str">
            <v>Alvenaria tijolos de 20 cm de espessura AC</v>
          </cell>
          <cell r="C1394" t="str">
            <v>m²</v>
          </cell>
          <cell r="D1394">
            <v>26.24</v>
          </cell>
          <cell r="E1394">
            <v>6.27</v>
          </cell>
          <cell r="F1394">
            <v>32.51</v>
          </cell>
        </row>
        <row r="1395">
          <cell r="A1395" t="str">
            <v>2 S 05 302 01</v>
          </cell>
          <cell r="B1395" t="str">
            <v>Muro gabião tipo caixa</v>
          </cell>
          <cell r="C1395" t="str">
            <v>m³</v>
          </cell>
          <cell r="D1395">
            <v>34</v>
          </cell>
          <cell r="E1395">
            <v>8.1300000000000008</v>
          </cell>
          <cell r="F1395">
            <v>42.13</v>
          </cell>
        </row>
        <row r="1396">
          <cell r="A1396" t="str">
            <v>2 S 05 302 04</v>
          </cell>
          <cell r="B1396" t="str">
            <v>Muro em Gabião , Cx. O,50 Alt., 8 x 10, ZN/AL, D=2,7 mm</v>
          </cell>
          <cell r="C1396" t="str">
            <v>m³</v>
          </cell>
          <cell r="D1396">
            <v>201.58</v>
          </cell>
          <cell r="E1396">
            <v>48.18</v>
          </cell>
          <cell r="F1396">
            <v>249.75</v>
          </cell>
        </row>
        <row r="1397">
          <cell r="A1397" t="str">
            <v>2 S 05 302 05</v>
          </cell>
          <cell r="B1397" t="str">
            <v>Muro em Gabião , Cx. 1,00 Alt., 8 x 10, ZN/AL, D=2,7 mm</v>
          </cell>
          <cell r="C1397" t="str">
            <v>m³</v>
          </cell>
          <cell r="D1397">
            <v>165.57</v>
          </cell>
          <cell r="E1397">
            <v>39.57</v>
          </cell>
          <cell r="F1397">
            <v>205.14</v>
          </cell>
        </row>
        <row r="1398">
          <cell r="A1398" t="str">
            <v>2 S 05 302 06</v>
          </cell>
          <cell r="B1398" t="str">
            <v>Gabião Colchâo Esp. 0,23 m, 6x8 , Zn,/Al + PVC, D=2,00 mm</v>
          </cell>
          <cell r="C1398" t="str">
            <v>m²</v>
          </cell>
          <cell r="D1398">
            <v>66.94</v>
          </cell>
          <cell r="E1398">
            <v>16</v>
          </cell>
          <cell r="F1398">
            <v>82.94</v>
          </cell>
        </row>
        <row r="1399">
          <cell r="A1399" t="str">
            <v>2 S 05 303 01</v>
          </cell>
          <cell r="B1399" t="str">
            <v>Terra armada - ECE - greide 0,0&lt;h&lt;6,00m</v>
          </cell>
          <cell r="C1399" t="str">
            <v>m²</v>
          </cell>
          <cell r="D1399">
            <v>184.71</v>
          </cell>
          <cell r="E1399">
            <v>44.15</v>
          </cell>
          <cell r="F1399">
            <v>228.86</v>
          </cell>
        </row>
        <row r="1400">
          <cell r="A1400" t="str">
            <v>2 S 05 303 02</v>
          </cell>
          <cell r="B1400" t="str">
            <v>Terra armada - ECE - greide 6,0&lt;h&lt;9,00m</v>
          </cell>
          <cell r="C1400" t="str">
            <v>m²</v>
          </cell>
          <cell r="D1400">
            <v>207.23</v>
          </cell>
          <cell r="E1400">
            <v>49.53</v>
          </cell>
          <cell r="F1400">
            <v>256.76</v>
          </cell>
        </row>
        <row r="1401">
          <cell r="A1401" t="str">
            <v>2 S 05 303 03</v>
          </cell>
          <cell r="B1401" t="str">
            <v>Terra armada - ECE - greide 9,0&lt;h&lt;12,00m</v>
          </cell>
          <cell r="C1401" t="str">
            <v>m²</v>
          </cell>
          <cell r="D1401">
            <v>229.78</v>
          </cell>
          <cell r="E1401">
            <v>54.92</v>
          </cell>
          <cell r="F1401">
            <v>284.7</v>
          </cell>
        </row>
        <row r="1402">
          <cell r="A1402" t="str">
            <v>2 S 05 303 04</v>
          </cell>
          <cell r="B1402" t="str">
            <v>Terra armada - ECE - pé de talude 0,0&lt;h&lt;6,00m</v>
          </cell>
          <cell r="C1402" t="str">
            <v>m²</v>
          </cell>
          <cell r="D1402">
            <v>217.75</v>
          </cell>
          <cell r="E1402">
            <v>52.04</v>
          </cell>
          <cell r="F1402">
            <v>269.79000000000002</v>
          </cell>
        </row>
        <row r="1403">
          <cell r="A1403" t="str">
            <v>2 S 05 303 05</v>
          </cell>
          <cell r="B1403" t="str">
            <v>Terra armada - ECE - pé de talude 6,0&lt;h&lt;9,00m</v>
          </cell>
          <cell r="C1403" t="str">
            <v>m²</v>
          </cell>
          <cell r="D1403">
            <v>244.77</v>
          </cell>
          <cell r="E1403">
            <v>58.5</v>
          </cell>
          <cell r="F1403">
            <v>303.27</v>
          </cell>
        </row>
        <row r="1404">
          <cell r="A1404" t="str">
            <v>2 S 05 303 06</v>
          </cell>
          <cell r="B1404" t="str">
            <v>Terra armada - ECE - pé de talude 9,0&lt;h&lt;12,00m</v>
          </cell>
          <cell r="C1404" t="str">
            <v>m²</v>
          </cell>
          <cell r="D1404">
            <v>273.67</v>
          </cell>
          <cell r="E1404">
            <v>65.41</v>
          </cell>
          <cell r="F1404">
            <v>339.08000000000004</v>
          </cell>
        </row>
        <row r="1405">
          <cell r="A1405" t="str">
            <v>2 S 05 303 07</v>
          </cell>
          <cell r="B1405" t="str">
            <v>Terra armada - ECE - encontro portante 0,0&lt;h&lt;6,00m</v>
          </cell>
          <cell r="C1405" t="str">
            <v>m²</v>
          </cell>
          <cell r="D1405">
            <v>396.48</v>
          </cell>
          <cell r="E1405">
            <v>94.76</v>
          </cell>
          <cell r="F1405">
            <v>491.24</v>
          </cell>
        </row>
        <row r="1406">
          <cell r="A1406" t="str">
            <v>2 S 05 303 08</v>
          </cell>
          <cell r="B1406" t="str">
            <v>Terra armada - ECE - encontro portante 6,0&lt;h&lt;9,00m</v>
          </cell>
          <cell r="C1406" t="str">
            <v>m²</v>
          </cell>
          <cell r="D1406">
            <v>528.34</v>
          </cell>
          <cell r="E1406">
            <v>126.27</v>
          </cell>
          <cell r="F1406">
            <v>654.61</v>
          </cell>
        </row>
        <row r="1407">
          <cell r="A1407" t="str">
            <v>2 S 05 303 09</v>
          </cell>
          <cell r="B1407" t="str">
            <v>Escamas de concreto armado para terra armada</v>
          </cell>
          <cell r="C1407" t="str">
            <v>m³</v>
          </cell>
          <cell r="D1407">
            <v>458.38</v>
          </cell>
          <cell r="E1407">
            <v>109.55</v>
          </cell>
          <cell r="F1407">
            <v>567.92999999999995</v>
          </cell>
        </row>
        <row r="1408">
          <cell r="A1408" t="str">
            <v>2 S 05 303 10</v>
          </cell>
          <cell r="B1408" t="str">
            <v>Concr. soleira e arremates de maciço terra armada</v>
          </cell>
          <cell r="C1408" t="str">
            <v>m³</v>
          </cell>
          <cell r="D1408">
            <v>188.36</v>
          </cell>
          <cell r="E1408">
            <v>45.02</v>
          </cell>
          <cell r="F1408">
            <v>233.38000000000002</v>
          </cell>
        </row>
        <row r="1409">
          <cell r="A1409" t="str">
            <v>2 S 05 303 11</v>
          </cell>
          <cell r="B1409" t="str">
            <v>Montagem de maciço terra armada</v>
          </cell>
          <cell r="C1409" t="str">
            <v>m²</v>
          </cell>
          <cell r="D1409">
            <v>51.2</v>
          </cell>
          <cell r="E1409">
            <v>12.24</v>
          </cell>
          <cell r="F1409">
            <v>63.440000000000005</v>
          </cell>
        </row>
        <row r="1410">
          <cell r="A1410" t="str">
            <v>2 S 05 303 59</v>
          </cell>
          <cell r="B1410" t="str">
            <v>Concr. soleira e arremates de maciço terra armada AC/BC</v>
          </cell>
          <cell r="C1410" t="str">
            <v>m³</v>
          </cell>
          <cell r="D1410">
            <v>464.78</v>
          </cell>
          <cell r="E1410">
            <v>111.08</v>
          </cell>
          <cell r="F1410">
            <v>575.86</v>
          </cell>
        </row>
        <row r="1411">
          <cell r="A1411" t="str">
            <v>2 S 05 303 60</v>
          </cell>
          <cell r="B1411" t="str">
            <v>Montagem de maciço terra armada  AC/BC</v>
          </cell>
          <cell r="C1411" t="str">
            <v>m³</v>
          </cell>
          <cell r="D1411">
            <v>195.16</v>
          </cell>
          <cell r="E1411">
            <v>46.64</v>
          </cell>
          <cell r="F1411">
            <v>241.8</v>
          </cell>
        </row>
        <row r="1412">
          <cell r="A1412" t="str">
            <v>2 S 05 340 01</v>
          </cell>
          <cell r="B1412" t="str">
            <v>Execução cortina atirantada conc.armado fck=15 MPa</v>
          </cell>
          <cell r="C1412" t="str">
            <v>m²</v>
          </cell>
          <cell r="D1412">
            <v>780.87</v>
          </cell>
          <cell r="E1412">
            <v>186.63</v>
          </cell>
          <cell r="F1412">
            <v>967.5</v>
          </cell>
        </row>
        <row r="1413">
          <cell r="A1413" t="str">
            <v>2 S 05 340 51</v>
          </cell>
          <cell r="B1413" t="str">
            <v>Execução cortina atirantada conc.armado fck=15 Mpa AC/BC</v>
          </cell>
          <cell r="C1413" t="str">
            <v>m³</v>
          </cell>
          <cell r="D1413">
            <v>787.67</v>
          </cell>
          <cell r="E1413">
            <v>188.25</v>
          </cell>
          <cell r="F1413">
            <v>975.92</v>
          </cell>
        </row>
        <row r="1414">
          <cell r="A1414" t="str">
            <v>2 S 05 900 01</v>
          </cell>
          <cell r="B1414" t="str">
            <v>Tirante protendido p/ cort. aço st 85/105 D= 32mm</v>
          </cell>
          <cell r="C1414" t="str">
            <v>m</v>
          </cell>
          <cell r="D1414">
            <v>72.97</v>
          </cell>
          <cell r="E1414">
            <v>17.440000000000001</v>
          </cell>
          <cell r="F1414">
            <v>118.3</v>
          </cell>
        </row>
        <row r="1415">
          <cell r="A1415" t="str">
            <v>2 S 06 210 01</v>
          </cell>
          <cell r="B1415" t="str">
            <v>Pórtico metálico</v>
          </cell>
          <cell r="C1415" t="str">
            <v>und</v>
          </cell>
          <cell r="D1415">
            <v>26750.33</v>
          </cell>
          <cell r="E1415">
            <v>6393.33</v>
          </cell>
          <cell r="F1415">
            <v>33143.660000000003</v>
          </cell>
        </row>
        <row r="1416">
          <cell r="A1416" t="str">
            <v>2 S 06 210 51</v>
          </cell>
          <cell r="B1416" t="str">
            <v>Pórtico metálico AC/BC</v>
          </cell>
          <cell r="C1416" t="str">
            <v>und</v>
          </cell>
          <cell r="D1416">
            <v>26783.62</v>
          </cell>
          <cell r="E1416">
            <v>6401.29</v>
          </cell>
          <cell r="F1416">
            <v>33184.909999999996</v>
          </cell>
        </row>
        <row r="1417">
          <cell r="A1417" t="str">
            <v>2 S 06 400 01</v>
          </cell>
          <cell r="B1417" t="str">
            <v>Cerca arame farp. c/ mourão concr. seção quadrada</v>
          </cell>
          <cell r="C1417" t="str">
            <v>m</v>
          </cell>
          <cell r="D1417">
            <v>12.69</v>
          </cell>
          <cell r="E1417">
            <v>3.03</v>
          </cell>
          <cell r="F1417">
            <v>15.719999999999999</v>
          </cell>
        </row>
        <row r="1418">
          <cell r="A1418" t="str">
            <v>2 S 06 400 02</v>
          </cell>
          <cell r="B1418" t="str">
            <v>Cerca arame farp. c/ mourão concr. seção triang.</v>
          </cell>
          <cell r="C1418" t="str">
            <v>m</v>
          </cell>
          <cell r="D1418">
            <v>10.039999999999999</v>
          </cell>
          <cell r="E1418">
            <v>2.4</v>
          </cell>
          <cell r="F1418">
            <v>12.44</v>
          </cell>
        </row>
        <row r="1419">
          <cell r="A1419" t="str">
            <v>2 S 06 400 51</v>
          </cell>
          <cell r="B1419" t="str">
            <v>Cerca arame farp. c/ mourão concr. seção quadrada AC/BC</v>
          </cell>
          <cell r="C1419" t="str">
            <v>m</v>
          </cell>
          <cell r="D1419">
            <v>12.76</v>
          </cell>
          <cell r="E1419">
            <v>3.05</v>
          </cell>
          <cell r="F1419">
            <v>15.809999999999999</v>
          </cell>
        </row>
        <row r="1420">
          <cell r="A1420" t="str">
            <v>2 S 06 400 52</v>
          </cell>
          <cell r="B1420" t="str">
            <v>Cerca arame farp. c/ mourão concr. seção triang. AC/BC</v>
          </cell>
          <cell r="C1420" t="str">
            <v>m</v>
          </cell>
          <cell r="D1420">
            <v>10.07</v>
          </cell>
          <cell r="E1420">
            <v>2.41</v>
          </cell>
          <cell r="F1420">
            <v>12.48</v>
          </cell>
        </row>
        <row r="1421">
          <cell r="A1421" t="str">
            <v>2 S 06 410 00</v>
          </cell>
          <cell r="B1421" t="str">
            <v>Cercas de arame farpado com suportes de madeira</v>
          </cell>
          <cell r="C1421" t="str">
            <v>m</v>
          </cell>
          <cell r="D1421">
            <v>6.99</v>
          </cell>
          <cell r="E1421">
            <v>1.67</v>
          </cell>
          <cell r="F1421">
            <v>8.66</v>
          </cell>
        </row>
        <row r="1422">
          <cell r="A1422" t="str">
            <v>2 S 09 001 05</v>
          </cell>
          <cell r="B1422" t="str">
            <v>Transporte local em rodov. não pav. (const.)</v>
          </cell>
          <cell r="C1422" t="str">
            <v>tkm</v>
          </cell>
          <cell r="D1422">
            <v>0.35</v>
          </cell>
          <cell r="E1422">
            <v>0.08</v>
          </cell>
          <cell r="F1422">
            <v>0.47</v>
          </cell>
        </row>
        <row r="1423">
          <cell r="A1423" t="str">
            <v>2 S 09 001 40</v>
          </cell>
          <cell r="B1423" t="str">
            <v>Transporte local c/ carroceria em rodovia não pav.</v>
          </cell>
          <cell r="C1423" t="str">
            <v>tkm</v>
          </cell>
          <cell r="D1423">
            <v>0.4</v>
          </cell>
          <cell r="E1423">
            <v>0.1</v>
          </cell>
          <cell r="F1423">
            <v>0.5</v>
          </cell>
        </row>
        <row r="1424">
          <cell r="A1424" t="str">
            <v>2 S 09 001 90</v>
          </cell>
          <cell r="B1424" t="str">
            <v>Transporte comercial c/ carr. rodov. não pav.</v>
          </cell>
          <cell r="C1424" t="str">
            <v>tkm</v>
          </cell>
          <cell r="D1424">
            <v>0.27</v>
          </cell>
          <cell r="E1424">
            <v>0.06</v>
          </cell>
          <cell r="F1424">
            <v>0.33</v>
          </cell>
        </row>
        <row r="1425">
          <cell r="A1425" t="str">
            <v>2 S 09 001 91</v>
          </cell>
          <cell r="B1425" t="str">
            <v>Transporte comercial c/ basc. 10m3 rodov. não pav.</v>
          </cell>
          <cell r="C1425" t="str">
            <v>tkm</v>
          </cell>
          <cell r="D1425">
            <v>0.28000000000000003</v>
          </cell>
          <cell r="E1425">
            <v>7.0000000000000007E-2</v>
          </cell>
          <cell r="F1425">
            <v>0.35000000000000003</v>
          </cell>
        </row>
        <row r="1426">
          <cell r="A1426" t="str">
            <v>2 S 09 002 05</v>
          </cell>
          <cell r="B1426" t="str">
            <v>Transporte local em rodov. pavim. (const.)</v>
          </cell>
          <cell r="C1426" t="str">
            <v>tkm</v>
          </cell>
          <cell r="D1426">
            <v>0.27</v>
          </cell>
          <cell r="E1426">
            <v>0.06</v>
          </cell>
          <cell r="F1426">
            <v>0.47</v>
          </cell>
        </row>
        <row r="1427">
          <cell r="A1427" t="str">
            <v>2 S 09 002 40</v>
          </cell>
          <cell r="B1427" t="str">
            <v>Transporte local c/ carroceria em rodov. pavim.</v>
          </cell>
          <cell r="C1427" t="str">
            <v>tkm</v>
          </cell>
          <cell r="D1427">
            <v>0.3</v>
          </cell>
          <cell r="E1427">
            <v>7.0000000000000007E-2</v>
          </cell>
          <cell r="F1427">
            <v>0.37</v>
          </cell>
        </row>
        <row r="1428">
          <cell r="A1428" t="str">
            <v>2 S 09 002 90</v>
          </cell>
          <cell r="B1428" t="str">
            <v>Transporte comerc. c/ carr. rodov. pavim.</v>
          </cell>
          <cell r="C1428" t="str">
            <v>tkm</v>
          </cell>
          <cell r="D1428">
            <v>0.18</v>
          </cell>
          <cell r="E1428">
            <v>0.04</v>
          </cell>
          <cell r="F1428">
            <v>0.22</v>
          </cell>
        </row>
        <row r="1429">
          <cell r="A1429" t="str">
            <v>2 S 09 002  91</v>
          </cell>
          <cell r="B1429" t="str">
            <v>Transporte comercial c/ basc. 10m3 rodov. não pav.</v>
          </cell>
          <cell r="C1429" t="str">
            <v>tkm</v>
          </cell>
          <cell r="D1429">
            <v>0.18</v>
          </cell>
          <cell r="E1429">
            <v>0.04</v>
          </cell>
          <cell r="F1429">
            <v>0.22</v>
          </cell>
        </row>
        <row r="1430">
          <cell r="A1430" t="str">
            <v>3 S 01 200 00</v>
          </cell>
          <cell r="B1430" t="str">
            <v>Escavação e carga mat. jazida (consv)</v>
          </cell>
          <cell r="C1430" t="str">
            <v>m³</v>
          </cell>
          <cell r="D1430">
            <v>5.34</v>
          </cell>
          <cell r="E1430">
            <v>1.28</v>
          </cell>
          <cell r="F1430">
            <v>6.62</v>
          </cell>
        </row>
        <row r="1431">
          <cell r="A1431" t="str">
            <v>3 S 01 401 00</v>
          </cell>
          <cell r="B1431" t="str">
            <v>Recomposição de revestimento primário</v>
          </cell>
          <cell r="C1431" t="str">
            <v>m³</v>
          </cell>
          <cell r="D1431">
            <v>8.27</v>
          </cell>
          <cell r="E1431">
            <v>1.98</v>
          </cell>
          <cell r="F1431">
            <v>10.25</v>
          </cell>
        </row>
        <row r="1432">
          <cell r="A1432" t="str">
            <v>3 S 01 930 00</v>
          </cell>
          <cell r="B1432" t="str">
            <v>Regularização mecânica da faixa de domínio</v>
          </cell>
          <cell r="C1432" t="str">
            <v>m²</v>
          </cell>
          <cell r="D1432">
            <v>0.12</v>
          </cell>
          <cell r="E1432">
            <v>0.03</v>
          </cell>
          <cell r="F1432">
            <v>0.15</v>
          </cell>
        </row>
        <row r="1433">
          <cell r="A1433" t="str">
            <v>3 S 02 200 00</v>
          </cell>
          <cell r="B1433" t="str">
            <v>Solo p/ base de remendo profundo</v>
          </cell>
          <cell r="C1433" t="str">
            <v>m³</v>
          </cell>
          <cell r="D1433">
            <v>6.14</v>
          </cell>
          <cell r="E1433">
            <v>1.47</v>
          </cell>
          <cell r="F1433">
            <v>7.6099999999999994</v>
          </cell>
        </row>
        <row r="1434">
          <cell r="A1434" t="str">
            <v>3 S 02 200 01</v>
          </cell>
          <cell r="B1434" t="str">
            <v>Recomposição de camada granular do pavimento</v>
          </cell>
          <cell r="C1434" t="str">
            <v>m³</v>
          </cell>
          <cell r="D1434">
            <v>9.85</v>
          </cell>
          <cell r="E1434">
            <v>2.35</v>
          </cell>
          <cell r="F1434">
            <v>12.2</v>
          </cell>
        </row>
        <row r="1435">
          <cell r="A1435" t="str">
            <v>3 S 02 220 00</v>
          </cell>
          <cell r="B1435" t="str">
            <v>Solo brita p/ base de rem. profundo</v>
          </cell>
          <cell r="C1435" t="str">
            <v>m³</v>
          </cell>
          <cell r="D1435">
            <v>16.32</v>
          </cell>
          <cell r="E1435">
            <v>3.9</v>
          </cell>
          <cell r="F1435">
            <v>20.22</v>
          </cell>
        </row>
        <row r="1436">
          <cell r="A1436" t="str">
            <v>3 S 02 220 50</v>
          </cell>
          <cell r="B1436" t="str">
            <v>Solo brita p/ base de rem. Profundo BC</v>
          </cell>
          <cell r="C1436" t="str">
            <v>m³</v>
          </cell>
          <cell r="D1436">
            <v>14.62</v>
          </cell>
          <cell r="E1436">
            <v>3.49</v>
          </cell>
          <cell r="F1436">
            <v>18.11</v>
          </cell>
        </row>
        <row r="1437">
          <cell r="A1437" t="str">
            <v>3 S 02 230 00</v>
          </cell>
          <cell r="B1437" t="str">
            <v>Brita para base de remendo profundo</v>
          </cell>
          <cell r="C1437" t="str">
            <v>m³</v>
          </cell>
          <cell r="D1437">
            <v>37.659999999999997</v>
          </cell>
          <cell r="E1437">
            <v>9</v>
          </cell>
          <cell r="F1437">
            <v>46.66</v>
          </cell>
        </row>
        <row r="1438">
          <cell r="A1438" t="str">
            <v>3 S 02 230 50</v>
          </cell>
          <cell r="B1438" t="str">
            <v>Brita para base de remendo profundo BC</v>
          </cell>
          <cell r="C1438" t="str">
            <v>m³</v>
          </cell>
          <cell r="D1438">
            <v>32.53</v>
          </cell>
          <cell r="E1438">
            <v>7.77</v>
          </cell>
          <cell r="F1438">
            <v>40.299999999999997</v>
          </cell>
        </row>
        <row r="1439">
          <cell r="A1439" t="str">
            <v>3 S 02 241 00</v>
          </cell>
          <cell r="B1439" t="str">
            <v>Solo melhorado c/ cimento p/ base rem. profundo</v>
          </cell>
          <cell r="C1439" t="str">
            <v>m³</v>
          </cell>
          <cell r="D1439">
            <v>28.34</v>
          </cell>
          <cell r="E1439">
            <v>6.77</v>
          </cell>
          <cell r="F1439">
            <v>35.11</v>
          </cell>
        </row>
        <row r="1440">
          <cell r="A1440" t="str">
            <v>3 S 02 300 00</v>
          </cell>
          <cell r="B1440" t="str">
            <v>Imprimação</v>
          </cell>
          <cell r="C1440" t="str">
            <v>m²</v>
          </cell>
          <cell r="D1440">
            <v>0.11</v>
          </cell>
          <cell r="E1440">
            <v>0.03</v>
          </cell>
          <cell r="F1440">
            <v>0.14000000000000001</v>
          </cell>
        </row>
        <row r="1441">
          <cell r="A1441" t="str">
            <v>3 S 02 400 00</v>
          </cell>
          <cell r="B1441" t="str">
            <v>Pintura de ligação</v>
          </cell>
          <cell r="C1441" t="str">
            <v>m²</v>
          </cell>
          <cell r="D1441">
            <v>0.08</v>
          </cell>
          <cell r="E1441">
            <v>0.02</v>
          </cell>
          <cell r="F1441">
            <v>0.1</v>
          </cell>
        </row>
        <row r="1442">
          <cell r="A1442" t="str">
            <v>3 S 02 500 00</v>
          </cell>
          <cell r="B1442" t="str">
            <v>Capa selante com pedrisco</v>
          </cell>
          <cell r="C1442" t="str">
            <v>m²</v>
          </cell>
          <cell r="D1442">
            <v>0.33</v>
          </cell>
          <cell r="E1442">
            <v>0.08</v>
          </cell>
          <cell r="F1442">
            <v>0.41000000000000003</v>
          </cell>
        </row>
        <row r="1443">
          <cell r="A1443" t="str">
            <v>3 S 02 500 01</v>
          </cell>
          <cell r="B1443" t="str">
            <v>Capa selante com areia</v>
          </cell>
          <cell r="C1443" t="str">
            <v>m²</v>
          </cell>
          <cell r="D1443">
            <v>0.16</v>
          </cell>
          <cell r="E1443">
            <v>0.04</v>
          </cell>
          <cell r="F1443">
            <v>0.2</v>
          </cell>
        </row>
        <row r="1444">
          <cell r="A1444" t="str">
            <v>3 S 02 500 02</v>
          </cell>
          <cell r="B1444" t="str">
            <v>Tratamento superficial simples com CAP</v>
          </cell>
          <cell r="C1444" t="str">
            <v>m²</v>
          </cell>
          <cell r="D1444">
            <v>0.46</v>
          </cell>
          <cell r="E1444">
            <v>0.11</v>
          </cell>
          <cell r="F1444">
            <v>0.57000000000000006</v>
          </cell>
        </row>
        <row r="1445">
          <cell r="A1445" t="str">
            <v>3 S 02 500 03</v>
          </cell>
          <cell r="B1445" t="str">
            <v>Tratamento superficial simples com emulsão</v>
          </cell>
          <cell r="C1445" t="str">
            <v>m²</v>
          </cell>
          <cell r="D1445">
            <v>0.43</v>
          </cell>
          <cell r="E1445">
            <v>0.1</v>
          </cell>
          <cell r="F1445">
            <v>0.53</v>
          </cell>
        </row>
        <row r="1446">
          <cell r="A1446" t="str">
            <v>3 S 02 500 04</v>
          </cell>
          <cell r="B1446" t="str">
            <v>Tratamento superficial simples c/ banho diluído</v>
          </cell>
          <cell r="C1446" t="str">
            <v>m²</v>
          </cell>
          <cell r="D1446">
            <v>0.49</v>
          </cell>
          <cell r="E1446">
            <v>0.12</v>
          </cell>
          <cell r="F1446">
            <v>0.61</v>
          </cell>
        </row>
        <row r="1447">
          <cell r="A1447" t="str">
            <v>3 S 02 500 50</v>
          </cell>
          <cell r="B1447" t="str">
            <v>Capa selante com pedrisco BC</v>
          </cell>
          <cell r="C1447" t="str">
            <v>m²</v>
          </cell>
          <cell r="D1447">
            <v>0.31</v>
          </cell>
          <cell r="E1447">
            <v>7.0000000000000007E-2</v>
          </cell>
          <cell r="F1447">
            <v>0.38</v>
          </cell>
        </row>
        <row r="1448">
          <cell r="A1448" t="str">
            <v>3 S 02 500 51</v>
          </cell>
          <cell r="B1448" t="str">
            <v>Capa selante com areia AC</v>
          </cell>
          <cell r="C1448" t="str">
            <v>m²</v>
          </cell>
          <cell r="D1448">
            <v>0.21</v>
          </cell>
          <cell r="E1448">
            <v>0.05</v>
          </cell>
          <cell r="F1448">
            <v>0.26</v>
          </cell>
        </row>
        <row r="1449">
          <cell r="A1449" t="str">
            <v>3 S 02 500 52</v>
          </cell>
          <cell r="B1449" t="str">
            <v>Tratamento superficial simples com CAP BC</v>
          </cell>
          <cell r="C1449" t="str">
            <v>m²</v>
          </cell>
          <cell r="D1449">
            <v>0.44</v>
          </cell>
          <cell r="E1449">
            <v>0.11</v>
          </cell>
          <cell r="F1449">
            <v>0.55000000000000004</v>
          </cell>
        </row>
        <row r="1450">
          <cell r="A1450" t="str">
            <v>3 S 02 500 53</v>
          </cell>
          <cell r="B1450" t="str">
            <v>Tratamento superficial simples com emulsão BC</v>
          </cell>
          <cell r="C1450" t="str">
            <v>m²</v>
          </cell>
          <cell r="D1450">
            <v>0.41</v>
          </cell>
          <cell r="E1450">
            <v>0.1</v>
          </cell>
          <cell r="F1450">
            <v>0.51</v>
          </cell>
        </row>
        <row r="1451">
          <cell r="A1451" t="str">
            <v>3 S 02 500 54</v>
          </cell>
          <cell r="B1451" t="str">
            <v>Tratamento superficial simples c/ banho diluído BC</v>
          </cell>
          <cell r="C1451" t="str">
            <v>m²</v>
          </cell>
          <cell r="D1451">
            <v>0.47</v>
          </cell>
          <cell r="E1451">
            <v>0.11</v>
          </cell>
          <cell r="F1451">
            <v>0.57999999999999996</v>
          </cell>
        </row>
        <row r="1452">
          <cell r="A1452" t="str">
            <v>3 S 02 501 00</v>
          </cell>
          <cell r="B1452" t="str">
            <v>Tratamento superficial duplo c/ CAP</v>
          </cell>
          <cell r="C1452" t="str">
            <v>m²</v>
          </cell>
          <cell r="D1452">
            <v>1.38</v>
          </cell>
          <cell r="E1452">
            <v>0.33</v>
          </cell>
          <cell r="F1452">
            <v>1.71</v>
          </cell>
        </row>
        <row r="1453">
          <cell r="A1453" t="str">
            <v>3 S 02 501 01</v>
          </cell>
          <cell r="B1453" t="str">
            <v>Tratamento superficial duplo com emulsão</v>
          </cell>
          <cell r="C1453" t="str">
            <v>m²</v>
          </cell>
          <cell r="D1453">
            <v>1.37</v>
          </cell>
          <cell r="E1453">
            <v>0.33</v>
          </cell>
          <cell r="F1453">
            <v>1.7000000000000002</v>
          </cell>
        </row>
        <row r="1454">
          <cell r="A1454" t="str">
            <v>3 S 02 501 02</v>
          </cell>
          <cell r="B1454" t="str">
            <v>Tratamento superficial duplo com banho diluído</v>
          </cell>
          <cell r="C1454" t="str">
            <v>m²</v>
          </cell>
          <cell r="D1454">
            <v>1.5</v>
          </cell>
          <cell r="E1454">
            <v>0.36</v>
          </cell>
          <cell r="F1454">
            <v>1.8599999999999999</v>
          </cell>
        </row>
        <row r="1455">
          <cell r="A1455" t="str">
            <v>3 S 02 501 50</v>
          </cell>
          <cell r="B1455" t="str">
            <v>Tratamento superficial duplo c/ CAP BC</v>
          </cell>
          <cell r="C1455" t="str">
            <v>m²</v>
          </cell>
          <cell r="D1455">
            <v>1.3</v>
          </cell>
          <cell r="E1455">
            <v>0.31</v>
          </cell>
          <cell r="F1455">
            <v>1.61</v>
          </cell>
        </row>
        <row r="1456">
          <cell r="A1456" t="str">
            <v>3 S 02 501 51</v>
          </cell>
          <cell r="B1456" t="str">
            <v>Tratamento superficial duplo com emulsão BC</v>
          </cell>
          <cell r="C1456" t="str">
            <v>m²</v>
          </cell>
          <cell r="D1456">
            <v>1.29</v>
          </cell>
          <cell r="E1456">
            <v>0.31</v>
          </cell>
          <cell r="F1456">
            <v>1.6</v>
          </cell>
        </row>
        <row r="1457">
          <cell r="A1457" t="str">
            <v>3 S 02 501 52</v>
          </cell>
          <cell r="B1457" t="str">
            <v>Tratamento superficial duplo com banho diluído BC</v>
          </cell>
          <cell r="C1457" t="str">
            <v>m²</v>
          </cell>
          <cell r="D1457">
            <v>1.42</v>
          </cell>
          <cell r="E1457">
            <v>0.34</v>
          </cell>
          <cell r="F1457">
            <v>1.76</v>
          </cell>
        </row>
        <row r="1458">
          <cell r="A1458" t="str">
            <v>3 S 02 502 00</v>
          </cell>
          <cell r="B1458" t="str">
            <v>Tratamento superficial triplo com c.a.p.</v>
          </cell>
          <cell r="C1458" t="str">
            <v>m²</v>
          </cell>
          <cell r="D1458">
            <v>1.95</v>
          </cell>
          <cell r="E1458">
            <v>0.47</v>
          </cell>
          <cell r="F1458">
            <v>2.42</v>
          </cell>
        </row>
        <row r="1459">
          <cell r="A1459" t="str">
            <v>3 S 02 502 01</v>
          </cell>
          <cell r="B1459" t="str">
            <v>Tratamento superficial triplo com emulsão</v>
          </cell>
          <cell r="C1459" t="str">
            <v>m²</v>
          </cell>
          <cell r="D1459">
            <v>1.97</v>
          </cell>
          <cell r="E1459">
            <v>0.47</v>
          </cell>
          <cell r="F1459">
            <v>2.44</v>
          </cell>
        </row>
        <row r="1460">
          <cell r="A1460" t="str">
            <v>3 S 02 502 02</v>
          </cell>
          <cell r="B1460" t="str">
            <v>Tratamento superficial triplo com banho diluído</v>
          </cell>
          <cell r="C1460" t="str">
            <v>m²</v>
          </cell>
          <cell r="D1460">
            <v>2.11</v>
          </cell>
          <cell r="E1460">
            <v>0.5</v>
          </cell>
          <cell r="F1460">
            <v>2.61</v>
          </cell>
        </row>
        <row r="1461">
          <cell r="A1461" t="str">
            <v>3 S 02 502 50</v>
          </cell>
          <cell r="B1461" t="str">
            <v>Tratamento superficial triplo com c.a.p. BC</v>
          </cell>
          <cell r="C1461" t="str">
            <v>m²</v>
          </cell>
          <cell r="D1461">
            <v>1.86</v>
          </cell>
          <cell r="E1461">
            <v>0.44</v>
          </cell>
          <cell r="F1461">
            <v>2.3000000000000003</v>
          </cell>
        </row>
        <row r="1462">
          <cell r="A1462" t="str">
            <v>3 S 02 502 51</v>
          </cell>
          <cell r="B1462" t="str">
            <v>Tratamento superficial triplo com emulsão BC</v>
          </cell>
          <cell r="C1462" t="str">
            <v>m²</v>
          </cell>
          <cell r="D1462">
            <v>1.88</v>
          </cell>
          <cell r="E1462">
            <v>0.45</v>
          </cell>
          <cell r="F1462">
            <v>2.33</v>
          </cell>
        </row>
        <row r="1463">
          <cell r="A1463" t="str">
            <v>3 S 02 502 52</v>
          </cell>
          <cell r="B1463" t="str">
            <v>Tratamento superficial triplo com banho diluído BC</v>
          </cell>
          <cell r="C1463" t="str">
            <v>m²</v>
          </cell>
          <cell r="D1463">
            <v>2.02</v>
          </cell>
          <cell r="E1463">
            <v>0.48</v>
          </cell>
          <cell r="F1463">
            <v>2.5</v>
          </cell>
        </row>
        <row r="1464">
          <cell r="A1464" t="str">
            <v>3 S 02 510 00</v>
          </cell>
          <cell r="B1464" t="str">
            <v>Lama asfáltica fina (granulometrias I e II )</v>
          </cell>
          <cell r="C1464" t="str">
            <v>m²</v>
          </cell>
          <cell r="D1464">
            <v>0.46</v>
          </cell>
          <cell r="E1464">
            <v>0.11</v>
          </cell>
          <cell r="F1464">
            <v>0.57000000000000006</v>
          </cell>
        </row>
        <row r="1465">
          <cell r="A1465" t="str">
            <v>3 S 02 510 01</v>
          </cell>
          <cell r="B1465" t="str">
            <v>Lama asfáltica grossa (granulometrias III e IV)</v>
          </cell>
          <cell r="C1465" t="str">
            <v>m²</v>
          </cell>
          <cell r="D1465">
            <v>0.85</v>
          </cell>
          <cell r="E1465">
            <v>0.2</v>
          </cell>
          <cell r="F1465">
            <v>1.05</v>
          </cell>
        </row>
        <row r="1466">
          <cell r="A1466" t="str">
            <v>3 S 02 510 50</v>
          </cell>
          <cell r="B1466" t="str">
            <v>Lama asfáltica fina (granulometrias I e II ) AC/BC</v>
          </cell>
          <cell r="C1466" t="str">
            <v>m²</v>
          </cell>
          <cell r="D1466">
            <v>0.46</v>
          </cell>
          <cell r="E1466">
            <v>0.11</v>
          </cell>
          <cell r="F1466">
            <v>0.57000000000000006</v>
          </cell>
        </row>
        <row r="1467">
          <cell r="A1467" t="str">
            <v>3 S 02 510 51</v>
          </cell>
          <cell r="B1467" t="str">
            <v>Lama asfáltica grossa (granulometrias III e IV) AC/BC</v>
          </cell>
          <cell r="C1467" t="str">
            <v>m²</v>
          </cell>
          <cell r="D1467">
            <v>0.84</v>
          </cell>
          <cell r="E1467">
            <v>0.2</v>
          </cell>
          <cell r="F1467">
            <v>1.04</v>
          </cell>
        </row>
        <row r="1468">
          <cell r="A1468" t="str">
            <v>3 S 02 520 00</v>
          </cell>
          <cell r="B1468" t="str">
            <v>Mistura areia-asfalto em betoneira</v>
          </cell>
          <cell r="C1468" t="str">
            <v>m³</v>
          </cell>
          <cell r="D1468">
            <v>24.08</v>
          </cell>
          <cell r="E1468">
            <v>5.76</v>
          </cell>
          <cell r="F1468">
            <v>29.839999999999996</v>
          </cell>
        </row>
        <row r="1469">
          <cell r="A1469" t="str">
            <v>3 S 02 520 01</v>
          </cell>
          <cell r="B1469" t="str">
            <v>Mistura areia-asfalto usinada a frio</v>
          </cell>
          <cell r="C1469" t="str">
            <v>m³</v>
          </cell>
          <cell r="D1469">
            <v>15.86</v>
          </cell>
          <cell r="E1469">
            <v>3.79</v>
          </cell>
          <cell r="F1469">
            <v>19.649999999999999</v>
          </cell>
        </row>
        <row r="1470">
          <cell r="A1470" t="str">
            <v>3 S 02 520 02</v>
          </cell>
          <cell r="B1470" t="str">
            <v>Rec.do rev. com areia asfalto a frio</v>
          </cell>
          <cell r="C1470" t="str">
            <v>m³</v>
          </cell>
          <cell r="D1470">
            <v>18.559999999999999</v>
          </cell>
          <cell r="E1470">
            <v>4.4400000000000004</v>
          </cell>
          <cell r="F1470">
            <v>23</v>
          </cell>
        </row>
        <row r="1471">
          <cell r="A1471" t="str">
            <v>3 S 02 520 50</v>
          </cell>
          <cell r="B1471" t="str">
            <v>Mistura areia-asfalto em betoneira AC</v>
          </cell>
          <cell r="C1471" t="str">
            <v>m³</v>
          </cell>
          <cell r="D1471">
            <v>35.04</v>
          </cell>
          <cell r="E1471">
            <v>8.3699999999999992</v>
          </cell>
          <cell r="F1471">
            <v>43.41</v>
          </cell>
        </row>
        <row r="1472">
          <cell r="A1472" t="str">
            <v>3 S 02 520 52</v>
          </cell>
          <cell r="B1472" t="str">
            <v>Mistura areia-asfalto usinada a frio AC</v>
          </cell>
          <cell r="C1472" t="str">
            <v>m³</v>
          </cell>
          <cell r="D1472">
            <v>26.81</v>
          </cell>
          <cell r="E1472">
            <v>6.41</v>
          </cell>
          <cell r="F1472">
            <v>33.22</v>
          </cell>
        </row>
        <row r="1473">
          <cell r="A1473" t="str">
            <v>3 S 02 521 00</v>
          </cell>
          <cell r="B1473" t="str">
            <v>Mistura areia-asfalto usinada a quente</v>
          </cell>
          <cell r="C1473" t="str">
            <v>m³</v>
          </cell>
          <cell r="D1473">
            <v>83.64</v>
          </cell>
          <cell r="E1473">
            <v>19.989999999999998</v>
          </cell>
          <cell r="F1473">
            <v>103.63</v>
          </cell>
        </row>
        <row r="1474">
          <cell r="A1474" t="str">
            <v>3 S 02 521 01</v>
          </cell>
          <cell r="B1474" t="str">
            <v>Rec. do rev. com areia asfalto a quente</v>
          </cell>
          <cell r="C1474" t="str">
            <v>m³</v>
          </cell>
          <cell r="D1474">
            <v>12.7</v>
          </cell>
          <cell r="E1474">
            <v>3.04</v>
          </cell>
          <cell r="F1474">
            <v>15.739999999999998</v>
          </cell>
        </row>
        <row r="1475">
          <cell r="A1475" t="str">
            <v>3 S 02 521 50</v>
          </cell>
          <cell r="B1475" t="str">
            <v>Mistura areia-asfalto usinada a quente AC</v>
          </cell>
          <cell r="C1475" t="str">
            <v>m³</v>
          </cell>
          <cell r="D1475">
            <v>94.6</v>
          </cell>
          <cell r="E1475">
            <v>22.61</v>
          </cell>
          <cell r="F1475">
            <v>117.21</v>
          </cell>
        </row>
        <row r="1476">
          <cell r="A1476" t="str">
            <v>3 S 02 530 00</v>
          </cell>
          <cell r="B1476" t="str">
            <v>Mistura betuminosa em betoneira</v>
          </cell>
          <cell r="C1476" t="str">
            <v>m³</v>
          </cell>
          <cell r="D1476">
            <v>35.79</v>
          </cell>
          <cell r="E1476">
            <v>8.5500000000000007</v>
          </cell>
          <cell r="F1476">
            <v>44.34</v>
          </cell>
        </row>
        <row r="1477">
          <cell r="A1477" t="str">
            <v>3 S 02 530 01</v>
          </cell>
          <cell r="B1477" t="str">
            <v>Mistura betuminosa usinada a frio</v>
          </cell>
          <cell r="C1477" t="str">
            <v>m³</v>
          </cell>
          <cell r="D1477">
            <v>34.49</v>
          </cell>
          <cell r="E1477">
            <v>8.24</v>
          </cell>
          <cell r="F1477">
            <v>42.730000000000004</v>
          </cell>
        </row>
        <row r="1478">
          <cell r="A1478" t="str">
            <v>3 S 02 530 02</v>
          </cell>
          <cell r="B1478" t="str">
            <v>Rec.do rev. com mistura betuminosa a frio</v>
          </cell>
          <cell r="C1478" t="str">
            <v>m³</v>
          </cell>
          <cell r="D1478">
            <v>21.08</v>
          </cell>
          <cell r="E1478">
            <v>5.04</v>
          </cell>
          <cell r="F1478">
            <v>26.119999999999997</v>
          </cell>
        </row>
        <row r="1479">
          <cell r="A1479" t="str">
            <v>3 S 02 530 50</v>
          </cell>
          <cell r="B1479" t="str">
            <v>Mistura betuminosa em betoneira AC/BC</v>
          </cell>
          <cell r="C1479" t="str">
            <v>m³</v>
          </cell>
          <cell r="D1479">
            <v>36.409999999999997</v>
          </cell>
          <cell r="E1479">
            <v>8.6999999999999993</v>
          </cell>
          <cell r="F1479">
            <v>45.11</v>
          </cell>
        </row>
        <row r="1480">
          <cell r="A1480" t="str">
            <v>3 S 02 530 51</v>
          </cell>
          <cell r="B1480" t="str">
            <v>Mistura betuminosa usinada a frio AC/BC</v>
          </cell>
          <cell r="C1480" t="str">
            <v>m³</v>
          </cell>
          <cell r="D1480">
            <v>35.11</v>
          </cell>
          <cell r="E1480">
            <v>8.39</v>
          </cell>
          <cell r="F1480">
            <v>43.5</v>
          </cell>
        </row>
        <row r="1481">
          <cell r="A1481" t="str">
            <v>3 S 02 540 00</v>
          </cell>
          <cell r="B1481" t="str">
            <v>Mistura betuminosa usinada a quente</v>
          </cell>
          <cell r="C1481" t="str">
            <v>m³</v>
          </cell>
          <cell r="D1481">
            <v>90.73</v>
          </cell>
          <cell r="E1481">
            <v>21.68</v>
          </cell>
          <cell r="F1481">
            <v>112.41</v>
          </cell>
        </row>
        <row r="1482">
          <cell r="A1482" t="str">
            <v>3 S 02 540 01</v>
          </cell>
          <cell r="B1482" t="str">
            <v>Rec.do rev.com mistura betuminosa a quente</v>
          </cell>
          <cell r="C1482" t="str">
            <v>m³</v>
          </cell>
          <cell r="D1482">
            <v>14.77</v>
          </cell>
          <cell r="E1482">
            <v>3.53</v>
          </cell>
          <cell r="F1482">
            <v>18.3</v>
          </cell>
        </row>
        <row r="1483">
          <cell r="A1483" t="str">
            <v>3 S 02 540 50</v>
          </cell>
          <cell r="B1483" t="str">
            <v>Mistura betuminosa usinada a quente AC/BC</v>
          </cell>
          <cell r="C1483" t="str">
            <v>m³</v>
          </cell>
          <cell r="D1483">
            <v>90.79</v>
          </cell>
          <cell r="E1483">
            <v>21.7</v>
          </cell>
          <cell r="F1483">
            <v>112.49000000000001</v>
          </cell>
        </row>
        <row r="1484">
          <cell r="A1484" t="str">
            <v>3 S 02 601 00</v>
          </cell>
          <cell r="B1484" t="str">
            <v>Recomposição de placa de concreto</v>
          </cell>
          <cell r="C1484" t="str">
            <v>m³</v>
          </cell>
          <cell r="D1484">
            <v>179.44</v>
          </cell>
          <cell r="E1484">
            <v>42.89</v>
          </cell>
          <cell r="F1484">
            <v>222.32999999999998</v>
          </cell>
        </row>
        <row r="1485">
          <cell r="A1485" t="str">
            <v>3 S 02 601 50</v>
          </cell>
          <cell r="B1485" t="str">
            <v>Recomposição de placa de concreto AC/BC</v>
          </cell>
          <cell r="C1485" t="str">
            <v>m³</v>
          </cell>
          <cell r="D1485">
            <v>181.76</v>
          </cell>
          <cell r="E1485">
            <v>43.44</v>
          </cell>
          <cell r="F1485">
            <v>225.2</v>
          </cell>
        </row>
        <row r="1486">
          <cell r="A1486" t="str">
            <v>3 S 02 900 00</v>
          </cell>
          <cell r="B1486" t="str">
            <v>Remoção mecanizada de revestimento betuminoso</v>
          </cell>
          <cell r="C1486" t="str">
            <v>m³</v>
          </cell>
          <cell r="D1486">
            <v>5.36</v>
          </cell>
          <cell r="E1486">
            <v>1.28</v>
          </cell>
          <cell r="F1486">
            <v>6.6400000000000006</v>
          </cell>
        </row>
        <row r="1487">
          <cell r="A1487" t="str">
            <v>3 S 02 901 00</v>
          </cell>
          <cell r="B1487" t="str">
            <v>Remoção manual de revestimento betuminoso</v>
          </cell>
          <cell r="C1487" t="str">
            <v>m³</v>
          </cell>
          <cell r="D1487">
            <v>87.59</v>
          </cell>
          <cell r="E1487">
            <v>20.93</v>
          </cell>
          <cell r="F1487">
            <v>108.52000000000001</v>
          </cell>
        </row>
        <row r="1488">
          <cell r="A1488" t="str">
            <v>3 S 02 902 00</v>
          </cell>
          <cell r="B1488" t="str">
            <v>Remoção mecanizada da camada granular do pavimento</v>
          </cell>
          <cell r="C1488" t="str">
            <v>m³</v>
          </cell>
          <cell r="D1488">
            <v>3.4</v>
          </cell>
          <cell r="E1488">
            <v>0.81</v>
          </cell>
          <cell r="F1488">
            <v>4.21</v>
          </cell>
        </row>
        <row r="1489">
          <cell r="A1489" t="str">
            <v>3 S 02 903 00</v>
          </cell>
          <cell r="B1489" t="str">
            <v>Remoção manual da camada granular do pavimento</v>
          </cell>
          <cell r="C1489" t="str">
            <v>m³</v>
          </cell>
          <cell r="D1489">
            <v>46.66</v>
          </cell>
          <cell r="E1489">
            <v>11.15</v>
          </cell>
          <cell r="F1489">
            <v>57.809999999999995</v>
          </cell>
        </row>
        <row r="1490">
          <cell r="A1490" t="str">
            <v>3 S 02 999 00</v>
          </cell>
          <cell r="B1490" t="str">
            <v>Peneiramento</v>
          </cell>
          <cell r="C1490" t="str">
            <v>m³</v>
          </cell>
          <cell r="D1490">
            <v>5.7</v>
          </cell>
          <cell r="E1490">
            <v>1.36</v>
          </cell>
          <cell r="F1490">
            <v>7.0600000000000005</v>
          </cell>
        </row>
        <row r="1491">
          <cell r="A1491" t="str">
            <v>3 S 03 310 00</v>
          </cell>
          <cell r="B1491" t="str">
            <v>Concreto ciclópico</v>
          </cell>
          <cell r="C1491" t="str">
            <v>m³</v>
          </cell>
          <cell r="D1491">
            <v>140.33000000000001</v>
          </cell>
          <cell r="E1491">
            <v>33.54</v>
          </cell>
          <cell r="F1491">
            <v>173.87</v>
          </cell>
        </row>
        <row r="1492">
          <cell r="A1492" t="str">
            <v>3 S 03 310 50</v>
          </cell>
          <cell r="B1492" t="str">
            <v>Concreto ciclópico AC/BC/PC</v>
          </cell>
          <cell r="C1492" t="str">
            <v>m³</v>
          </cell>
          <cell r="D1492">
            <v>142.69999999999999</v>
          </cell>
          <cell r="E1492">
            <v>34.11</v>
          </cell>
          <cell r="F1492">
            <v>176.81</v>
          </cell>
        </row>
        <row r="1493">
          <cell r="A1493" t="str">
            <v>3 S 03 329 00</v>
          </cell>
          <cell r="B1493" t="str">
            <v>Concreto de cimento (confecção e lançamento)</v>
          </cell>
          <cell r="C1493" t="str">
            <v>m³</v>
          </cell>
          <cell r="D1493">
            <v>174.43</v>
          </cell>
          <cell r="E1493">
            <v>41.69</v>
          </cell>
          <cell r="F1493">
            <v>216.12</v>
          </cell>
        </row>
        <row r="1494">
          <cell r="A1494" t="str">
            <v>3 S 03 329 01</v>
          </cell>
          <cell r="B1494" t="str">
            <v>Concreto de cimento(confecção manual e lançamento)</v>
          </cell>
          <cell r="C1494" t="str">
            <v>m³</v>
          </cell>
          <cell r="D1494">
            <v>206.4</v>
          </cell>
          <cell r="E1494">
            <v>49.33</v>
          </cell>
          <cell r="F1494">
            <v>255.73000000000002</v>
          </cell>
        </row>
        <row r="1495">
          <cell r="A1495" t="str">
            <v>3 S 03 329 50</v>
          </cell>
          <cell r="B1495" t="str">
            <v>Concreto de cimento (confecção e lançamento) AC/BC</v>
          </cell>
          <cell r="C1495" t="str">
            <v>m³</v>
          </cell>
          <cell r="D1495">
            <v>178.15</v>
          </cell>
          <cell r="E1495">
            <v>42.58</v>
          </cell>
          <cell r="F1495">
            <v>220.73000000000002</v>
          </cell>
        </row>
        <row r="1496">
          <cell r="A1496" t="str">
            <v>3 S 03 329 51</v>
          </cell>
          <cell r="B1496" t="str">
            <v>Concreto de cimento(confecção manual e lançamento) AC/BC</v>
          </cell>
          <cell r="C1496" t="str">
            <v>m³</v>
          </cell>
          <cell r="D1496">
            <v>210.14</v>
          </cell>
          <cell r="E1496">
            <v>50.22</v>
          </cell>
          <cell r="F1496">
            <v>260.36</v>
          </cell>
        </row>
        <row r="1497">
          <cell r="A1497" t="str">
            <v>3 S 03 340 02</v>
          </cell>
          <cell r="B1497" t="str">
            <v>Argamassa cimento areia 1-6</v>
          </cell>
          <cell r="C1497" t="str">
            <v>m³</v>
          </cell>
          <cell r="D1497">
            <v>147.94999999999999</v>
          </cell>
          <cell r="E1497">
            <v>35.36</v>
          </cell>
          <cell r="F1497">
            <v>183.31</v>
          </cell>
        </row>
        <row r="1498">
          <cell r="A1498" t="str">
            <v>3 S 03 340 03</v>
          </cell>
          <cell r="B1498" t="str">
            <v>Argamassa cimento solo 1:10</v>
          </cell>
          <cell r="C1498" t="str">
            <v>m³</v>
          </cell>
          <cell r="D1498">
            <v>95.67</v>
          </cell>
          <cell r="E1498">
            <v>22.87</v>
          </cell>
          <cell r="F1498">
            <v>118.54</v>
          </cell>
        </row>
        <row r="1499">
          <cell r="A1499" t="str">
            <v>3 S 03 340 52</v>
          </cell>
          <cell r="B1499" t="str">
            <v>Argamassa cimento areia 1-6 AC</v>
          </cell>
          <cell r="C1499" t="str">
            <v>m³</v>
          </cell>
          <cell r="D1499">
            <v>158.91</v>
          </cell>
          <cell r="E1499">
            <v>37.979999999999997</v>
          </cell>
          <cell r="F1499">
            <v>196.89</v>
          </cell>
        </row>
        <row r="1500">
          <cell r="A1500" t="str">
            <v>3 S 03 353 00</v>
          </cell>
          <cell r="B1500" t="str">
            <v>Dobragem e colocação de armadura</v>
          </cell>
          <cell r="C1500" t="str">
            <v>kg</v>
          </cell>
          <cell r="D1500">
            <v>4.58</v>
          </cell>
          <cell r="E1500">
            <v>1.0900000000000001</v>
          </cell>
          <cell r="F1500">
            <v>5.67</v>
          </cell>
        </row>
        <row r="1501">
          <cell r="A1501" t="str">
            <v>3 S 03 370 00</v>
          </cell>
          <cell r="B1501" t="str">
            <v>Forma comum de madeira</v>
          </cell>
          <cell r="C1501" t="str">
            <v>m²</v>
          </cell>
          <cell r="D1501">
            <v>28.42</v>
          </cell>
          <cell r="E1501">
            <v>6.79</v>
          </cell>
          <cell r="F1501">
            <v>35.21</v>
          </cell>
        </row>
        <row r="1502">
          <cell r="A1502" t="str">
            <v>3 S 03 940 01</v>
          </cell>
          <cell r="B1502" t="str">
            <v>Reaterro e compactação p/ bueiro</v>
          </cell>
          <cell r="C1502" t="str">
            <v>m³</v>
          </cell>
          <cell r="D1502">
            <v>12.58</v>
          </cell>
          <cell r="E1502">
            <v>3.01</v>
          </cell>
          <cell r="F1502">
            <v>15.59</v>
          </cell>
        </row>
        <row r="1503">
          <cell r="A1503" t="str">
            <v>3 S 03 940 02</v>
          </cell>
          <cell r="B1503" t="str">
            <v>Reaterro apiloado</v>
          </cell>
          <cell r="C1503" t="str">
            <v>m³</v>
          </cell>
          <cell r="D1503">
            <v>8.57</v>
          </cell>
          <cell r="E1503">
            <v>2.0499999999999998</v>
          </cell>
          <cell r="F1503">
            <v>16.96</v>
          </cell>
        </row>
        <row r="1504">
          <cell r="A1504" t="str">
            <v>3 S 03 950 00</v>
          </cell>
          <cell r="B1504" t="str">
            <v>Limpeza de ponte</v>
          </cell>
          <cell r="C1504" t="str">
            <v>m</v>
          </cell>
          <cell r="D1504">
            <v>2.0099999999999998</v>
          </cell>
          <cell r="E1504">
            <v>0.48</v>
          </cell>
          <cell r="F1504">
            <v>2.4899999999999998</v>
          </cell>
        </row>
        <row r="1505">
          <cell r="A1505" t="str">
            <v>3 S 04 000 00</v>
          </cell>
          <cell r="B1505" t="str">
            <v>Escavação manual em material de 1a categoria</v>
          </cell>
          <cell r="C1505" t="str">
            <v>m³</v>
          </cell>
          <cell r="D1505">
            <v>15.48</v>
          </cell>
          <cell r="E1505">
            <v>3.7</v>
          </cell>
          <cell r="F1505">
            <v>30.62</v>
          </cell>
        </row>
        <row r="1506">
          <cell r="A1506" t="str">
            <v>3 S 04 000 01</v>
          </cell>
          <cell r="B1506" t="str">
            <v>Escavação manual em material de 2a categoria</v>
          </cell>
          <cell r="C1506" t="str">
            <v>m³</v>
          </cell>
          <cell r="D1506">
            <v>20.64</v>
          </cell>
          <cell r="E1506">
            <v>4.93</v>
          </cell>
          <cell r="F1506">
            <v>25.57</v>
          </cell>
        </row>
        <row r="1507">
          <cell r="A1507" t="str">
            <v>3 S 04 001 00</v>
          </cell>
          <cell r="B1507" t="str">
            <v>Escavação mecaniz. de vala em mater. de 1a cat.</v>
          </cell>
          <cell r="C1507" t="str">
            <v>m³</v>
          </cell>
          <cell r="D1507">
            <v>3.38</v>
          </cell>
          <cell r="E1507">
            <v>0.81</v>
          </cell>
          <cell r="F1507">
            <v>4.1899999999999995</v>
          </cell>
        </row>
        <row r="1508">
          <cell r="A1508" t="str">
            <v>3 S 04 010 00</v>
          </cell>
          <cell r="B1508" t="str">
            <v>Escavação mecaniz.de vala em material de 2a cat.</v>
          </cell>
          <cell r="C1508" t="str">
            <v>m³</v>
          </cell>
          <cell r="D1508">
            <v>4.2300000000000004</v>
          </cell>
          <cell r="E1508">
            <v>1.01</v>
          </cell>
          <cell r="F1508">
            <v>5.24</v>
          </cell>
        </row>
        <row r="1509">
          <cell r="A1509" t="str">
            <v>3 S 04 020 00</v>
          </cell>
          <cell r="B1509" t="str">
            <v>Escavação e carga de material de 3a cat. em valas</v>
          </cell>
          <cell r="C1509" t="str">
            <v>m³</v>
          </cell>
          <cell r="D1509">
            <v>47.45</v>
          </cell>
          <cell r="E1509">
            <v>11.34</v>
          </cell>
          <cell r="F1509">
            <v>58.790000000000006</v>
          </cell>
        </row>
        <row r="1510">
          <cell r="A1510" t="str">
            <v>3 S 04 300 16</v>
          </cell>
          <cell r="B1510" t="str">
            <v>Bueiro met. chapa múltipla D=1,60m galv.</v>
          </cell>
          <cell r="C1510" t="str">
            <v>m</v>
          </cell>
          <cell r="D1510">
            <v>1059.3</v>
          </cell>
          <cell r="E1510">
            <v>253.17</v>
          </cell>
          <cell r="F1510">
            <v>1312.47</v>
          </cell>
        </row>
        <row r="1511">
          <cell r="A1511" t="str">
            <v>3 S 04 300 20</v>
          </cell>
          <cell r="B1511" t="str">
            <v>Bueiro met. chapa múltipla D=2,00m galv.</v>
          </cell>
          <cell r="C1511" t="str">
            <v>m</v>
          </cell>
          <cell r="D1511">
            <v>1421.5</v>
          </cell>
          <cell r="E1511">
            <v>339.74</v>
          </cell>
          <cell r="F1511">
            <v>1761.24</v>
          </cell>
        </row>
        <row r="1512">
          <cell r="A1512" t="str">
            <v>3 S 04 300 66</v>
          </cell>
          <cell r="B1512" t="str">
            <v>Bueiro met. chapa múltipla D=1,60m galv. BC</v>
          </cell>
          <cell r="C1512" t="str">
            <v>m</v>
          </cell>
          <cell r="D1512">
            <v>1056.0899999999999</v>
          </cell>
          <cell r="E1512">
            <v>252.41</v>
          </cell>
          <cell r="F1512">
            <v>1308.5</v>
          </cell>
        </row>
        <row r="1513">
          <cell r="A1513" t="str">
            <v>3 S 04 300 70</v>
          </cell>
          <cell r="B1513" t="str">
            <v>Bueiro met. chapa múltipla D=2,00m galv. BC</v>
          </cell>
          <cell r="C1513" t="str">
            <v>m</v>
          </cell>
          <cell r="D1513">
            <v>1418.29</v>
          </cell>
          <cell r="E1513">
            <v>338.97</v>
          </cell>
          <cell r="F1513">
            <v>1757.26</v>
          </cell>
        </row>
        <row r="1514">
          <cell r="A1514" t="str">
            <v>3 S 04 301 16</v>
          </cell>
          <cell r="B1514" t="str">
            <v>Bueiro met.chapas múlt. D=1,60 m rev. epoxy</v>
          </cell>
          <cell r="C1514" t="str">
            <v>m</v>
          </cell>
          <cell r="D1514">
            <v>1134.3499999999999</v>
          </cell>
          <cell r="E1514">
            <v>271.11</v>
          </cell>
          <cell r="F1514">
            <v>1405.46</v>
          </cell>
        </row>
        <row r="1515">
          <cell r="A1515" t="str">
            <v>3 S 04 301 20</v>
          </cell>
          <cell r="B1515" t="str">
            <v>Bueiro met. chapas múlt. D=2,00 m rev. epoxy</v>
          </cell>
          <cell r="C1515" t="str">
            <v>m</v>
          </cell>
          <cell r="D1515">
            <v>1427.57</v>
          </cell>
          <cell r="E1515">
            <v>341.19</v>
          </cell>
          <cell r="F1515">
            <v>1768.76</v>
          </cell>
        </row>
        <row r="1516">
          <cell r="A1516" t="str">
            <v>3 S 04 301 66</v>
          </cell>
          <cell r="B1516" t="str">
            <v>Bueiro met.chapas múlt. D=1,60 m rev. epoxy BC</v>
          </cell>
          <cell r="C1516" t="str">
            <v>m</v>
          </cell>
          <cell r="D1516">
            <v>1131.1400000000001</v>
          </cell>
          <cell r="E1516">
            <v>270.33999999999997</v>
          </cell>
          <cell r="F1516">
            <v>1401.48</v>
          </cell>
        </row>
        <row r="1517">
          <cell r="A1517" t="str">
            <v>3 S 04 301 70</v>
          </cell>
          <cell r="B1517" t="str">
            <v>Bueiro met. chapas múlt. D=2,00 m rev. epoxy BC</v>
          </cell>
          <cell r="C1517" t="str">
            <v>m</v>
          </cell>
          <cell r="D1517">
            <v>1424.36</v>
          </cell>
          <cell r="E1517">
            <v>340.42</v>
          </cell>
          <cell r="F1517">
            <v>1764.78</v>
          </cell>
        </row>
        <row r="1518">
          <cell r="A1518" t="str">
            <v>3 S 04 310 12</v>
          </cell>
          <cell r="B1518" t="str">
            <v>Bueiro met. s/interrupção tráf. D=1,20 m galv.</v>
          </cell>
          <cell r="C1518" t="str">
            <v>m</v>
          </cell>
          <cell r="D1518">
            <v>1421.62</v>
          </cell>
          <cell r="E1518">
            <v>339.77</v>
          </cell>
          <cell r="F1518">
            <v>1761.3899999999999</v>
          </cell>
        </row>
        <row r="1519">
          <cell r="A1519" t="str">
            <v>3 S 04 310 16</v>
          </cell>
          <cell r="B1519" t="str">
            <v>Bueiro met. s/interrupção tráf. D=1,60 m galv.</v>
          </cell>
          <cell r="C1519" t="str">
            <v>m</v>
          </cell>
          <cell r="D1519">
            <v>1984.36</v>
          </cell>
          <cell r="E1519">
            <v>474.26</v>
          </cell>
          <cell r="F1519">
            <v>2458.62</v>
          </cell>
        </row>
        <row r="1520">
          <cell r="A1520" t="str">
            <v>3 S 04 310 20</v>
          </cell>
          <cell r="B1520" t="str">
            <v>Bueiro met. s/interrupção tráf. D=2,00 m galv.</v>
          </cell>
          <cell r="C1520" t="str">
            <v>m</v>
          </cell>
          <cell r="D1520">
            <v>2367.2399999999998</v>
          </cell>
          <cell r="E1520">
            <v>565.77</v>
          </cell>
          <cell r="F1520">
            <v>2933.0099999999998</v>
          </cell>
        </row>
        <row r="1521">
          <cell r="A1521" t="str">
            <v>3 S 04 311 12</v>
          </cell>
          <cell r="B1521" t="str">
            <v>Bueiro met.s/interrupção tráf. D=1,20 m rev. epoxy</v>
          </cell>
          <cell r="C1521" t="str">
            <v>m</v>
          </cell>
          <cell r="D1521">
            <v>1511.39</v>
          </cell>
          <cell r="E1521">
            <v>361.22</v>
          </cell>
          <cell r="F1521">
            <v>1872.6100000000001</v>
          </cell>
        </row>
        <row r="1522">
          <cell r="A1522" t="str">
            <v>3 S 04 311 16</v>
          </cell>
          <cell r="B1522" t="str">
            <v>Bueiro met.s/interrupção tráf. D=1,60 m rev. epoxy</v>
          </cell>
          <cell r="C1522" t="str">
            <v>m</v>
          </cell>
          <cell r="D1522">
            <v>2033.51</v>
          </cell>
          <cell r="E1522">
            <v>486.01</v>
          </cell>
          <cell r="F1522">
            <v>2519.52</v>
          </cell>
        </row>
        <row r="1523">
          <cell r="A1523" t="str">
            <v>3 S 04 311 20</v>
          </cell>
          <cell r="B1523" t="str">
            <v>Bueiro met.s/interrupção tráf. D=2,00 m rev. epoxy</v>
          </cell>
          <cell r="C1523" t="str">
            <v>m</v>
          </cell>
          <cell r="D1523">
            <v>2716.51</v>
          </cell>
          <cell r="E1523">
            <v>649.25</v>
          </cell>
          <cell r="F1523">
            <v>3365.76</v>
          </cell>
        </row>
        <row r="1524">
          <cell r="A1524" t="str">
            <v>3 S 04 590 00</v>
          </cell>
          <cell r="B1524" t="str">
            <v>Assentamento de dreno profundo</v>
          </cell>
          <cell r="C1524" t="str">
            <v>m</v>
          </cell>
          <cell r="D1524">
            <v>33.58</v>
          </cell>
          <cell r="E1524">
            <v>8.0299999999999994</v>
          </cell>
          <cell r="F1524">
            <v>41.61</v>
          </cell>
        </row>
        <row r="1525">
          <cell r="A1525" t="str">
            <v>3 S 04 590 50</v>
          </cell>
          <cell r="B1525" t="str">
            <v>Assentamento de dreno profundo AC/BC</v>
          </cell>
          <cell r="C1525" t="str">
            <v>m</v>
          </cell>
          <cell r="D1525">
            <v>32.020000000000003</v>
          </cell>
          <cell r="E1525">
            <v>7.65</v>
          </cell>
          <cell r="F1525">
            <v>39.67</v>
          </cell>
        </row>
        <row r="1526">
          <cell r="A1526" t="str">
            <v>3 S 04 999 08</v>
          </cell>
          <cell r="B1526" t="str">
            <v>Solo de argila apiloado com solo local</v>
          </cell>
          <cell r="C1526" t="str">
            <v>m³</v>
          </cell>
          <cell r="D1526">
            <v>8.57</v>
          </cell>
          <cell r="E1526">
            <v>2.0499999999999998</v>
          </cell>
          <cell r="F1526">
            <v>10.620000000000001</v>
          </cell>
        </row>
        <row r="1527">
          <cell r="A1527" t="str">
            <v>3 S 05 000 00</v>
          </cell>
          <cell r="B1527" t="str">
            <v>Enrocamento de pedra arrumada</v>
          </cell>
          <cell r="C1527" t="str">
            <v>m³</v>
          </cell>
          <cell r="D1527">
            <v>59.65</v>
          </cell>
          <cell r="E1527">
            <v>14.26</v>
          </cell>
          <cell r="F1527">
            <v>73.91</v>
          </cell>
        </row>
        <row r="1528">
          <cell r="A1528" t="str">
            <v>3 S 05 001 00</v>
          </cell>
          <cell r="B1528" t="str">
            <v>Enrocamento de pedra jogada</v>
          </cell>
          <cell r="C1528" t="str">
            <v>m³</v>
          </cell>
          <cell r="D1528">
            <v>39.4</v>
          </cell>
          <cell r="E1528">
            <v>9.42</v>
          </cell>
          <cell r="F1528">
            <v>48.82</v>
          </cell>
        </row>
        <row r="1529">
          <cell r="A1529" t="str">
            <v>3 S 05 101 01</v>
          </cell>
          <cell r="B1529" t="str">
            <v>Revestimento vegetal com mudas</v>
          </cell>
          <cell r="C1529" t="str">
            <v>m²</v>
          </cell>
          <cell r="D1529">
            <v>2.75</v>
          </cell>
          <cell r="E1529">
            <v>0.66</v>
          </cell>
          <cell r="F1529">
            <v>3.41</v>
          </cell>
        </row>
        <row r="1530">
          <cell r="A1530" t="str">
            <v>3 S 05 101 02</v>
          </cell>
          <cell r="B1530" t="str">
            <v>Revestimento vegetal com grama em leivas</v>
          </cell>
          <cell r="C1530" t="str">
            <v>m²</v>
          </cell>
          <cell r="D1530">
            <v>2.92</v>
          </cell>
          <cell r="E1530">
            <v>0.7</v>
          </cell>
          <cell r="F1530">
            <v>3.62</v>
          </cell>
        </row>
        <row r="1531">
          <cell r="A1531" t="str">
            <v>3 S 08 001 00</v>
          </cell>
          <cell r="B1531" t="str">
            <v>Reconformação da plataforma</v>
          </cell>
          <cell r="C1531" t="str">
            <v>ha</v>
          </cell>
          <cell r="D1531">
            <v>95.96</v>
          </cell>
          <cell r="E1531">
            <v>22.93</v>
          </cell>
          <cell r="F1531">
            <v>118.88999999999999</v>
          </cell>
        </row>
        <row r="1532">
          <cell r="A1532" t="str">
            <v>3 S 08 100 00</v>
          </cell>
          <cell r="B1532" t="str">
            <v>Tapa buraco</v>
          </cell>
          <cell r="C1532" t="str">
            <v>m3</v>
          </cell>
          <cell r="D1532">
            <v>89.77</v>
          </cell>
          <cell r="E1532">
            <v>21.46</v>
          </cell>
          <cell r="F1532">
            <v>111.22999999999999</v>
          </cell>
        </row>
        <row r="1533">
          <cell r="A1533" t="str">
            <v>3 S 08 101 01</v>
          </cell>
          <cell r="B1533" t="str">
            <v>Remendo profundo com demolição manual</v>
          </cell>
          <cell r="C1533" t="str">
            <v>m³</v>
          </cell>
          <cell r="D1533">
            <v>105.15</v>
          </cell>
          <cell r="E1533">
            <v>25.13</v>
          </cell>
          <cell r="F1533">
            <v>130.28</v>
          </cell>
        </row>
        <row r="1534">
          <cell r="A1534" t="str">
            <v>3 S 08 101 02</v>
          </cell>
          <cell r="B1534" t="str">
            <v>Remendo profundo com demolição mecanizada</v>
          </cell>
          <cell r="C1534" t="str">
            <v>m³</v>
          </cell>
          <cell r="D1534">
            <v>75.41</v>
          </cell>
          <cell r="E1534">
            <v>18.02</v>
          </cell>
          <cell r="F1534">
            <v>93.429999999999993</v>
          </cell>
        </row>
        <row r="1535">
          <cell r="A1535" t="str">
            <v>3 S 08 102 00</v>
          </cell>
          <cell r="B1535" t="str">
            <v>Limpeza ench. juntas pav. concr. a quente (consv)</v>
          </cell>
          <cell r="C1535" t="str">
            <v>m</v>
          </cell>
          <cell r="D1535">
            <v>1.19</v>
          </cell>
          <cell r="E1535">
            <v>0.28000000000000003</v>
          </cell>
          <cell r="F1535">
            <v>1.47</v>
          </cell>
        </row>
        <row r="1536">
          <cell r="A1536" t="str">
            <v>3 S 08 102 01</v>
          </cell>
          <cell r="B1536" t="str">
            <v>Limpeza ench. juntas pav. concr. a frio (consv)</v>
          </cell>
          <cell r="C1536" t="str">
            <v>m</v>
          </cell>
          <cell r="D1536">
            <v>0.95</v>
          </cell>
          <cell r="E1536">
            <v>0.23</v>
          </cell>
          <cell r="F1536">
            <v>1.18</v>
          </cell>
        </row>
        <row r="1537">
          <cell r="A1537" t="str">
            <v>3 S 08 102 51</v>
          </cell>
          <cell r="B1537" t="str">
            <v>Limpeza ench. juntas pav. concr. a frio (consv) AC</v>
          </cell>
          <cell r="C1537" t="str">
            <v>m</v>
          </cell>
          <cell r="D1537">
            <v>0.95</v>
          </cell>
          <cell r="E1537">
            <v>0.23</v>
          </cell>
          <cell r="F1537">
            <v>1.18</v>
          </cell>
        </row>
        <row r="1538">
          <cell r="A1538" t="str">
            <v>3 S 08 103 00</v>
          </cell>
          <cell r="B1538" t="str">
            <v>Selagem de trinca</v>
          </cell>
          <cell r="C1538" t="str">
            <v>l</v>
          </cell>
          <cell r="D1538">
            <v>0.75</v>
          </cell>
          <cell r="E1538">
            <v>0.18</v>
          </cell>
          <cell r="F1538">
            <v>0.92999999999999994</v>
          </cell>
        </row>
        <row r="1539">
          <cell r="A1539" t="str">
            <v>3 S 08 103 50</v>
          </cell>
          <cell r="B1539" t="str">
            <v>Selagem de trinca AC</v>
          </cell>
          <cell r="C1539" t="str">
            <v>l</v>
          </cell>
          <cell r="D1539">
            <v>0.77</v>
          </cell>
          <cell r="E1539">
            <v>0.18</v>
          </cell>
          <cell r="F1539">
            <v>0.95</v>
          </cell>
        </row>
        <row r="1540">
          <cell r="A1540" t="str">
            <v>3 S 08 104 01</v>
          </cell>
          <cell r="B1540" t="str">
            <v>Combate à exsudação com areia</v>
          </cell>
          <cell r="C1540" t="str">
            <v>m²</v>
          </cell>
          <cell r="D1540">
            <v>0.25</v>
          </cell>
          <cell r="E1540">
            <v>0.06</v>
          </cell>
          <cell r="F1540">
            <v>0.31</v>
          </cell>
        </row>
        <row r="1541">
          <cell r="A1541" t="str">
            <v>3 S 08 104 02</v>
          </cell>
          <cell r="B1541" t="str">
            <v>Combate à exsudação com pedrisco</v>
          </cell>
          <cell r="C1541" t="str">
            <v>m²</v>
          </cell>
          <cell r="D1541">
            <v>0.31</v>
          </cell>
          <cell r="E1541">
            <v>7.0000000000000007E-2</v>
          </cell>
          <cell r="F1541">
            <v>0.38</v>
          </cell>
        </row>
        <row r="1542">
          <cell r="A1542" t="str">
            <v>3 S 08 104 51</v>
          </cell>
          <cell r="B1542" t="str">
            <v>Combate à exsudação com areia AC</v>
          </cell>
          <cell r="C1542" t="str">
            <v>m²</v>
          </cell>
          <cell r="D1542">
            <v>0.28000000000000003</v>
          </cell>
          <cell r="E1542">
            <v>7.0000000000000007E-2</v>
          </cell>
          <cell r="F1542">
            <v>0.35000000000000003</v>
          </cell>
        </row>
        <row r="1543">
          <cell r="A1543" t="str">
            <v>3 S 08 104 52</v>
          </cell>
          <cell r="B1543" t="str">
            <v>Combate à exsudação com pedrisco BC</v>
          </cell>
          <cell r="C1543" t="str">
            <v>m²</v>
          </cell>
          <cell r="D1543">
            <v>0.3</v>
          </cell>
          <cell r="E1543">
            <v>7.0000000000000007E-2</v>
          </cell>
          <cell r="F1543">
            <v>0.37</v>
          </cell>
        </row>
        <row r="1544">
          <cell r="A1544" t="str">
            <v>3 S 08 109 00</v>
          </cell>
          <cell r="B1544" t="str">
            <v>Correção de defeitos com mistura betuminosa</v>
          </cell>
          <cell r="C1544" t="str">
            <v>m³</v>
          </cell>
          <cell r="D1544">
            <v>55.47</v>
          </cell>
          <cell r="E1544">
            <v>13.26</v>
          </cell>
          <cell r="F1544">
            <v>68.73</v>
          </cell>
        </row>
        <row r="1545">
          <cell r="A1545" t="str">
            <v>3 S 08 109 12</v>
          </cell>
          <cell r="B1545" t="str">
            <v>Correção de defeitos por fresagem descontínua</v>
          </cell>
          <cell r="C1545" t="str">
            <v>m³</v>
          </cell>
          <cell r="D1545">
            <v>123.11</v>
          </cell>
          <cell r="E1545">
            <v>29.42</v>
          </cell>
          <cell r="F1545">
            <v>152.53</v>
          </cell>
        </row>
        <row r="1546">
          <cell r="A1546" t="str">
            <v>3 S 08 110 00</v>
          </cell>
          <cell r="B1546" t="str">
            <v>Correção de defeitos por penetração</v>
          </cell>
          <cell r="C1546" t="str">
            <v>m²</v>
          </cell>
          <cell r="D1546">
            <v>6.13</v>
          </cell>
          <cell r="E1546">
            <v>1.47</v>
          </cell>
          <cell r="F1546">
            <v>7.6</v>
          </cell>
        </row>
        <row r="1547">
          <cell r="A1547" t="str">
            <v>3 S 08 110 50</v>
          </cell>
          <cell r="B1547" t="str">
            <v>Correção de defeitos por penetração BC</v>
          </cell>
          <cell r="C1547" t="str">
            <v>m²</v>
          </cell>
          <cell r="D1547">
            <v>6.1</v>
          </cell>
          <cell r="E1547">
            <v>1.46</v>
          </cell>
          <cell r="F1547">
            <v>7.56</v>
          </cell>
        </row>
        <row r="1548">
          <cell r="A1548" t="str">
            <v>3 S 08 200 00</v>
          </cell>
          <cell r="B1548" t="str">
            <v>Recomp. de guarda corpo</v>
          </cell>
          <cell r="C1548" t="str">
            <v>m</v>
          </cell>
          <cell r="D1548">
            <v>55.96</v>
          </cell>
          <cell r="E1548">
            <v>13.37</v>
          </cell>
          <cell r="F1548">
            <v>69.33</v>
          </cell>
        </row>
        <row r="1549">
          <cell r="A1549" t="str">
            <v>3 S 08 200 01</v>
          </cell>
          <cell r="B1549" t="str">
            <v>Recomposição de sarjeta em alvenaria de tijolo</v>
          </cell>
          <cell r="C1549" t="str">
            <v>m²</v>
          </cell>
          <cell r="D1549">
            <v>29.77</v>
          </cell>
          <cell r="E1549">
            <v>7.12</v>
          </cell>
          <cell r="F1549">
            <v>36.89</v>
          </cell>
        </row>
        <row r="1550">
          <cell r="A1550" t="str">
            <v>3 S 08 200 50</v>
          </cell>
          <cell r="B1550" t="str">
            <v>Recomp. de guarda corpo AC/BC</v>
          </cell>
          <cell r="C1550" t="str">
            <v>m</v>
          </cell>
          <cell r="D1550">
            <v>55.99</v>
          </cell>
          <cell r="E1550">
            <v>13.38</v>
          </cell>
          <cell r="F1550">
            <v>69.37</v>
          </cell>
        </row>
        <row r="1551">
          <cell r="A1551" t="str">
            <v>3 S 08 200 51</v>
          </cell>
          <cell r="B1551" t="str">
            <v>Recomposição de sarjeta em alvenaria de tijolo AC</v>
          </cell>
          <cell r="C1551" t="str">
            <v>m²</v>
          </cell>
          <cell r="D1551">
            <v>29.87</v>
          </cell>
          <cell r="E1551">
            <v>7.14</v>
          </cell>
          <cell r="F1551">
            <v>37.01</v>
          </cell>
        </row>
        <row r="1552">
          <cell r="A1552" t="str">
            <v>3 S 08 300 01</v>
          </cell>
          <cell r="B1552" t="str">
            <v>Limpeza de sarjeta e meio fio</v>
          </cell>
          <cell r="C1552" t="str">
            <v>m</v>
          </cell>
          <cell r="D1552">
            <v>0.17</v>
          </cell>
          <cell r="E1552">
            <v>0.04</v>
          </cell>
          <cell r="F1552">
            <v>0.21000000000000002</v>
          </cell>
        </row>
        <row r="1553">
          <cell r="A1553" t="str">
            <v>3 S 08 301 01</v>
          </cell>
          <cell r="B1553" t="str">
            <v>Limpeza de valeta de corte</v>
          </cell>
          <cell r="C1553" t="str">
            <v>m</v>
          </cell>
          <cell r="D1553">
            <v>0.26</v>
          </cell>
          <cell r="E1553">
            <v>0.06</v>
          </cell>
          <cell r="F1553">
            <v>0.32</v>
          </cell>
        </row>
        <row r="1554">
          <cell r="A1554" t="str">
            <v>3 S 08 301 02</v>
          </cell>
          <cell r="B1554" t="str">
            <v>Limpeza de vala de drenagem</v>
          </cell>
          <cell r="C1554" t="str">
            <v>m</v>
          </cell>
          <cell r="D1554">
            <v>1.04</v>
          </cell>
          <cell r="E1554">
            <v>0.25</v>
          </cell>
          <cell r="F1554">
            <v>1.29</v>
          </cell>
        </row>
        <row r="1555">
          <cell r="A1555" t="str">
            <v>3 S 08 301 03</v>
          </cell>
          <cell r="B1555" t="str">
            <v>Limpeza de descida d'água</v>
          </cell>
          <cell r="C1555" t="str">
            <v>m</v>
          </cell>
          <cell r="D1555">
            <v>0.34</v>
          </cell>
          <cell r="E1555">
            <v>0.08</v>
          </cell>
          <cell r="F1555">
            <v>0.42000000000000004</v>
          </cell>
        </row>
        <row r="1556">
          <cell r="A1556" t="str">
            <v>3 S 08 302 01</v>
          </cell>
          <cell r="B1556" t="str">
            <v>Limpeza de bueiro</v>
          </cell>
          <cell r="C1556" t="str">
            <v>m³</v>
          </cell>
          <cell r="D1556">
            <v>5.7</v>
          </cell>
          <cell r="E1556">
            <v>1.36</v>
          </cell>
          <cell r="F1556">
            <v>7.0600000000000005</v>
          </cell>
        </row>
        <row r="1557">
          <cell r="A1557" t="str">
            <v>3 S 08 302 02</v>
          </cell>
          <cell r="B1557" t="str">
            <v>Desobstrução de bueiro</v>
          </cell>
          <cell r="C1557" t="str">
            <v>m³</v>
          </cell>
          <cell r="D1557">
            <v>16.63</v>
          </cell>
          <cell r="E1557">
            <v>3.97</v>
          </cell>
          <cell r="F1557">
            <v>20.599999999999998</v>
          </cell>
        </row>
        <row r="1558">
          <cell r="A1558" t="str">
            <v>3 S 08 302 03</v>
          </cell>
          <cell r="B1558" t="str">
            <v>Assentamento de tubo D=0,60 m</v>
          </cell>
          <cell r="C1558" t="str">
            <v>m</v>
          </cell>
          <cell r="D1558">
            <v>121.94</v>
          </cell>
          <cell r="E1558">
            <v>29.14</v>
          </cell>
          <cell r="F1558">
            <v>151.07999999999998</v>
          </cell>
        </row>
        <row r="1559">
          <cell r="A1559" t="str">
            <v>3 S 08 302 04</v>
          </cell>
          <cell r="B1559" t="str">
            <v>Assentamento de tubo D=0,80 m</v>
          </cell>
          <cell r="C1559" t="str">
            <v>m</v>
          </cell>
          <cell r="D1559">
            <v>183.92</v>
          </cell>
          <cell r="E1559">
            <v>43.96</v>
          </cell>
          <cell r="F1559">
            <v>227.88</v>
          </cell>
        </row>
        <row r="1560">
          <cell r="A1560" t="str">
            <v>3 S 08 302 05</v>
          </cell>
          <cell r="B1560" t="str">
            <v>Assentamento de tubo D=1,0 m</v>
          </cell>
          <cell r="C1560" t="str">
            <v>m</v>
          </cell>
          <cell r="D1560">
            <v>272.17</v>
          </cell>
          <cell r="E1560">
            <v>65.05</v>
          </cell>
          <cell r="F1560">
            <v>337.22</v>
          </cell>
        </row>
        <row r="1561">
          <cell r="A1561" t="str">
            <v>3 S 08 302 06</v>
          </cell>
          <cell r="B1561" t="str">
            <v>Assentamento de tubo D=1,20 m</v>
          </cell>
          <cell r="C1561" t="str">
            <v>m</v>
          </cell>
          <cell r="D1561">
            <v>393.88</v>
          </cell>
          <cell r="E1561">
            <v>94.14</v>
          </cell>
          <cell r="F1561">
            <v>488.02</v>
          </cell>
        </row>
        <row r="1562">
          <cell r="A1562" t="str">
            <v>3 S 08 302 53</v>
          </cell>
          <cell r="B1562" t="str">
            <v>Assentamento de tubo D=0,60 m AC/BC</v>
          </cell>
          <cell r="C1562" t="str">
            <v>m</v>
          </cell>
          <cell r="D1562">
            <v>123.12</v>
          </cell>
          <cell r="E1562">
            <v>29.43</v>
          </cell>
          <cell r="F1562">
            <v>152.55000000000001</v>
          </cell>
        </row>
        <row r="1563">
          <cell r="A1563" t="str">
            <v>3 S 08 302 54</v>
          </cell>
          <cell r="B1563" t="str">
            <v>Assentamento de tubo D=0,80 m AC/BC</v>
          </cell>
          <cell r="C1563" t="str">
            <v>m</v>
          </cell>
          <cell r="D1563">
            <v>185.86</v>
          </cell>
          <cell r="E1563">
            <v>44.42</v>
          </cell>
          <cell r="F1563">
            <v>230.28000000000003</v>
          </cell>
        </row>
        <row r="1564">
          <cell r="A1564" t="str">
            <v>3 S 08 302 55</v>
          </cell>
          <cell r="B1564" t="str">
            <v>Assentamento de tubo D=1,0 m AC/BC</v>
          </cell>
          <cell r="C1564" t="str">
            <v>m</v>
          </cell>
          <cell r="D1564">
            <v>275.08</v>
          </cell>
          <cell r="E1564">
            <v>65.739999999999995</v>
          </cell>
          <cell r="F1564">
            <v>340.82</v>
          </cell>
        </row>
        <row r="1565">
          <cell r="A1565" t="str">
            <v>3 S 08 302 56</v>
          </cell>
          <cell r="B1565" t="str">
            <v>Assentamento de tubo D=1,20 m AC/BC</v>
          </cell>
          <cell r="C1565" t="str">
            <v>m</v>
          </cell>
          <cell r="D1565">
            <v>397.62</v>
          </cell>
          <cell r="E1565">
            <v>95.03</v>
          </cell>
          <cell r="F1565">
            <v>492.65</v>
          </cell>
        </row>
        <row r="1566">
          <cell r="A1566" t="str">
            <v>3 S 08 400 00</v>
          </cell>
          <cell r="B1566" t="str">
            <v>Limpeza de placa de sinalização</v>
          </cell>
          <cell r="C1566" t="str">
            <v>m²</v>
          </cell>
          <cell r="D1566">
            <v>2.41</v>
          </cell>
          <cell r="E1566">
            <v>0.57999999999999996</v>
          </cell>
          <cell r="F1566">
            <v>2.99</v>
          </cell>
        </row>
        <row r="1567">
          <cell r="A1567" t="str">
            <v>3 S 08 400 01</v>
          </cell>
          <cell r="B1567" t="str">
            <v>Recomposição placa de sinalização</v>
          </cell>
          <cell r="C1567" t="str">
            <v>m²</v>
          </cell>
          <cell r="D1567">
            <v>10.08</v>
          </cell>
          <cell r="E1567">
            <v>2.41</v>
          </cell>
          <cell r="F1567">
            <v>12.49</v>
          </cell>
        </row>
        <row r="1568">
          <cell r="A1568" t="str">
            <v>3 S 08 400 02</v>
          </cell>
          <cell r="B1568" t="str">
            <v>Substituição de balizador</v>
          </cell>
          <cell r="C1568" t="str">
            <v>un</v>
          </cell>
          <cell r="D1568">
            <v>12.52</v>
          </cell>
          <cell r="E1568">
            <v>2.99</v>
          </cell>
          <cell r="F1568">
            <v>15.51</v>
          </cell>
        </row>
        <row r="1569">
          <cell r="A1569" t="str">
            <v>3 S 08 400 52</v>
          </cell>
          <cell r="B1569" t="str">
            <v>Substituição de balizador AC/BC</v>
          </cell>
          <cell r="C1569" t="str">
            <v>un</v>
          </cell>
          <cell r="D1569">
            <v>12.55</v>
          </cell>
          <cell r="E1569">
            <v>3</v>
          </cell>
          <cell r="F1569">
            <v>15.55</v>
          </cell>
        </row>
        <row r="1570">
          <cell r="A1570" t="str">
            <v>3 S 08 401 00</v>
          </cell>
          <cell r="B1570" t="str">
            <v>Recomposição de defensa metálica</v>
          </cell>
          <cell r="C1570" t="str">
            <v>m</v>
          </cell>
          <cell r="D1570">
            <v>144.44999999999999</v>
          </cell>
          <cell r="E1570">
            <v>34.520000000000003</v>
          </cell>
          <cell r="F1570">
            <v>178.97</v>
          </cell>
        </row>
        <row r="1571">
          <cell r="A1571" t="str">
            <v>3 S 08 402 00</v>
          </cell>
          <cell r="B1571" t="str">
            <v>Caiação</v>
          </cell>
          <cell r="C1571" t="str">
            <v>m²</v>
          </cell>
          <cell r="D1571">
            <v>0.76</v>
          </cell>
          <cell r="E1571">
            <v>0.18</v>
          </cell>
          <cell r="F1571">
            <v>0.94</v>
          </cell>
        </row>
        <row r="1572">
          <cell r="A1572" t="str">
            <v>3 S 08 403 00</v>
          </cell>
          <cell r="B1572" t="str">
            <v>Renovação de sinalização horizontal</v>
          </cell>
          <cell r="C1572" t="str">
            <v>m²</v>
          </cell>
          <cell r="D1572">
            <v>18.350000000000001</v>
          </cell>
          <cell r="E1572">
            <v>4.3899999999999997</v>
          </cell>
          <cell r="F1572">
            <v>22.740000000000002</v>
          </cell>
        </row>
        <row r="1573">
          <cell r="A1573" t="str">
            <v>3 S 08 404 00</v>
          </cell>
          <cell r="B1573" t="str">
            <v>Recomp. tot. cerca c/ mourão de conc. secção quad.</v>
          </cell>
          <cell r="C1573" t="str">
            <v>m</v>
          </cell>
          <cell r="D1573">
            <v>12.26</v>
          </cell>
          <cell r="E1573">
            <v>2.93</v>
          </cell>
          <cell r="F1573">
            <v>15.19</v>
          </cell>
        </row>
        <row r="1574">
          <cell r="A1574" t="str">
            <v>3 S 08 404 01</v>
          </cell>
          <cell r="B1574" t="str">
            <v>Recomp. parc. cerca de conc. seção quad. - mourão</v>
          </cell>
          <cell r="C1574" t="str">
            <v>m</v>
          </cell>
          <cell r="D1574">
            <v>10.34</v>
          </cell>
          <cell r="E1574">
            <v>2.4700000000000002</v>
          </cell>
          <cell r="F1574">
            <v>12.81</v>
          </cell>
        </row>
        <row r="1575">
          <cell r="A1575" t="str">
            <v>3 S 08 404 02</v>
          </cell>
          <cell r="B1575" t="str">
            <v>Recomp. parc. cerca c/ mourão de concr.-arame</v>
          </cell>
          <cell r="C1575" t="str">
            <v>m</v>
          </cell>
          <cell r="D1575">
            <v>2.46</v>
          </cell>
          <cell r="E1575">
            <v>0.59</v>
          </cell>
          <cell r="F1575">
            <v>3.05</v>
          </cell>
        </row>
        <row r="1576">
          <cell r="A1576" t="str">
            <v>3 S 08 404 03</v>
          </cell>
          <cell r="B1576" t="str">
            <v>Recomp. tot. cerca c/ mourão concr. seção triang.</v>
          </cell>
          <cell r="C1576" t="str">
            <v>m</v>
          </cell>
          <cell r="D1576">
            <v>10.32</v>
          </cell>
          <cell r="E1576">
            <v>2.4700000000000002</v>
          </cell>
          <cell r="F1576">
            <v>12.790000000000001</v>
          </cell>
        </row>
        <row r="1577">
          <cell r="A1577" t="str">
            <v>3 S 08 404 04</v>
          </cell>
          <cell r="B1577" t="str">
            <v>Recomp. parc. cerca c/ mourão concr. seção triang.</v>
          </cell>
          <cell r="C1577" t="str">
            <v>m</v>
          </cell>
          <cell r="D1577">
            <v>8.5500000000000007</v>
          </cell>
          <cell r="E1577">
            <v>2.04</v>
          </cell>
          <cell r="F1577">
            <v>10.59</v>
          </cell>
        </row>
        <row r="1578">
          <cell r="A1578" t="str">
            <v>3 S 08 404 50</v>
          </cell>
          <cell r="B1578" t="str">
            <v>Recomp. tot. cerca c/ mourão de conc. secção quad. AC/BC</v>
          </cell>
          <cell r="C1578" t="str">
            <v>m</v>
          </cell>
          <cell r="D1578">
            <v>12.33</v>
          </cell>
          <cell r="E1578">
            <v>2.95</v>
          </cell>
          <cell r="F1578">
            <v>15.280000000000001</v>
          </cell>
        </row>
        <row r="1579">
          <cell r="A1579" t="str">
            <v>3 S 08 404 51</v>
          </cell>
          <cell r="B1579" t="str">
            <v>Recomp. parc. cerca de conc. seção quad.  AC/BC</v>
          </cell>
          <cell r="C1579" t="str">
            <v>m</v>
          </cell>
          <cell r="D1579">
            <v>10.41</v>
          </cell>
          <cell r="E1579">
            <v>2.4900000000000002</v>
          </cell>
          <cell r="F1579">
            <v>12.9</v>
          </cell>
        </row>
        <row r="1580">
          <cell r="A1580" t="str">
            <v>3 S 08 404 53</v>
          </cell>
          <cell r="B1580" t="str">
            <v>Recomp. tot. cerca c/ mourão concr. seção triang. AC/BC</v>
          </cell>
          <cell r="C1580" t="str">
            <v>m</v>
          </cell>
          <cell r="D1580">
            <v>10.36</v>
          </cell>
          <cell r="E1580">
            <v>2.48</v>
          </cell>
          <cell r="F1580">
            <v>12.84</v>
          </cell>
        </row>
        <row r="1581">
          <cell r="A1581" t="str">
            <v>3 S 08 404 54</v>
          </cell>
          <cell r="B1581" t="str">
            <v>Recomp. parc. cerca c/ mourão concr. seção triang. AC/BC</v>
          </cell>
          <cell r="C1581" t="str">
            <v>m</v>
          </cell>
          <cell r="D1581">
            <v>8.59</v>
          </cell>
          <cell r="E1581">
            <v>2.0499999999999998</v>
          </cell>
          <cell r="F1581">
            <v>10.64</v>
          </cell>
        </row>
        <row r="1582">
          <cell r="A1582" t="str">
            <v>3 S 08 414 00</v>
          </cell>
          <cell r="B1582" t="str">
            <v>Recomposição total de cerca com mourão de madeira</v>
          </cell>
          <cell r="C1582" t="str">
            <v>m</v>
          </cell>
          <cell r="D1582">
            <v>6.24</v>
          </cell>
          <cell r="E1582">
            <v>1.49</v>
          </cell>
          <cell r="F1582">
            <v>7.73</v>
          </cell>
        </row>
        <row r="1583">
          <cell r="A1583" t="str">
            <v>3 S 08 414 01</v>
          </cell>
          <cell r="B1583" t="str">
            <v>Recomposição parcial cerca de madeira - mourão</v>
          </cell>
          <cell r="C1583" t="str">
            <v>m</v>
          </cell>
          <cell r="D1583">
            <v>4.96</v>
          </cell>
          <cell r="E1583">
            <v>1.19</v>
          </cell>
          <cell r="F1583">
            <v>6.15</v>
          </cell>
        </row>
        <row r="1584">
          <cell r="A1584" t="str">
            <v>3 S 08 414 02</v>
          </cell>
          <cell r="B1584" t="str">
            <v>Recomp. parcial cerca c/ mourão de madeira - arame</v>
          </cell>
          <cell r="C1584" t="str">
            <v>m</v>
          </cell>
          <cell r="D1584">
            <v>1.95</v>
          </cell>
          <cell r="E1584">
            <v>0.47</v>
          </cell>
          <cell r="F1584">
            <v>2.42</v>
          </cell>
        </row>
        <row r="1585">
          <cell r="A1585" t="str">
            <v>3 S 08 500 00</v>
          </cell>
          <cell r="B1585" t="str">
            <v>Recomposição manual de aterro</v>
          </cell>
          <cell r="C1585" t="str">
            <v>m³</v>
          </cell>
          <cell r="D1585">
            <v>41.12</v>
          </cell>
          <cell r="E1585">
            <v>9.83</v>
          </cell>
          <cell r="F1585">
            <v>50.949999999999996</v>
          </cell>
        </row>
        <row r="1586">
          <cell r="A1586" t="str">
            <v>3 S 08 501 00</v>
          </cell>
          <cell r="B1586" t="str">
            <v>Recomposição mecanizada de aterro</v>
          </cell>
          <cell r="C1586" t="str">
            <v>m³</v>
          </cell>
          <cell r="D1586">
            <v>11.74</v>
          </cell>
          <cell r="E1586">
            <v>2.81</v>
          </cell>
          <cell r="F1586">
            <v>14.55</v>
          </cell>
        </row>
        <row r="1587">
          <cell r="A1587" t="str">
            <v>3 S 08 510 00</v>
          </cell>
          <cell r="B1587" t="str">
            <v>Remoção manual de barreira em solo</v>
          </cell>
          <cell r="C1587" t="str">
            <v>m³</v>
          </cell>
          <cell r="D1587">
            <v>10.19</v>
          </cell>
          <cell r="E1587">
            <v>2.44</v>
          </cell>
          <cell r="F1587">
            <v>12.629999999999999</v>
          </cell>
        </row>
        <row r="1588">
          <cell r="A1588" t="str">
            <v>3 S 08 510 01</v>
          </cell>
          <cell r="B1588" t="str">
            <v>Remoção manual de barreira em rocha</v>
          </cell>
          <cell r="C1588" t="str">
            <v>m³</v>
          </cell>
          <cell r="D1588">
            <v>12.74</v>
          </cell>
          <cell r="E1588">
            <v>3.04</v>
          </cell>
          <cell r="F1588">
            <v>15.780000000000001</v>
          </cell>
        </row>
        <row r="1589">
          <cell r="A1589" t="str">
            <v>3 S 08 511 00</v>
          </cell>
          <cell r="B1589" t="str">
            <v>Remoção mecanizada de barreira - solo</v>
          </cell>
          <cell r="C1589" t="str">
            <v>m³</v>
          </cell>
          <cell r="D1589">
            <v>2.5099999999999998</v>
          </cell>
          <cell r="E1589">
            <v>0.6</v>
          </cell>
          <cell r="F1589">
            <v>4.18</v>
          </cell>
        </row>
        <row r="1590">
          <cell r="A1590" t="str">
            <v>3 S 08 512 00</v>
          </cell>
          <cell r="B1590" t="str">
            <v>Remoção mecanizada de barreira - rocha</v>
          </cell>
          <cell r="C1590" t="str">
            <v>m³</v>
          </cell>
          <cell r="D1590">
            <v>3.84</v>
          </cell>
          <cell r="E1590">
            <v>0.92</v>
          </cell>
          <cell r="F1590">
            <v>6.4</v>
          </cell>
        </row>
        <row r="1591">
          <cell r="A1591" t="str">
            <v>3 S 08 513 00</v>
          </cell>
          <cell r="B1591" t="str">
            <v>Remoção de matacões</v>
          </cell>
          <cell r="C1591" t="str">
            <v>m³</v>
          </cell>
          <cell r="D1591">
            <v>36.29</v>
          </cell>
          <cell r="E1591">
            <v>8.67</v>
          </cell>
          <cell r="F1591">
            <v>53.42</v>
          </cell>
        </row>
        <row r="1592">
          <cell r="A1592" t="str">
            <v>3 S 08 900 00</v>
          </cell>
          <cell r="B1592" t="str">
            <v>Roçada manual</v>
          </cell>
          <cell r="C1592" t="str">
            <v>ha</v>
          </cell>
          <cell r="D1592">
            <v>475.05</v>
          </cell>
          <cell r="E1592">
            <v>113.54</v>
          </cell>
          <cell r="F1592">
            <v>588.59</v>
          </cell>
        </row>
        <row r="1593">
          <cell r="A1593" t="str">
            <v>3 S 08 900 01</v>
          </cell>
          <cell r="B1593" t="str">
            <v>Roçada de capim colonião</v>
          </cell>
          <cell r="C1593" t="str">
            <v>ha</v>
          </cell>
          <cell r="D1593">
            <v>1140.1199999999999</v>
          </cell>
          <cell r="E1593">
            <v>272.49</v>
          </cell>
          <cell r="F1593">
            <v>1412.61</v>
          </cell>
        </row>
        <row r="1594">
          <cell r="A1594" t="str">
            <v>3 S 08 901 00</v>
          </cell>
          <cell r="B1594" t="str">
            <v>Roçada mecanizada</v>
          </cell>
          <cell r="C1594" t="str">
            <v>ha</v>
          </cell>
          <cell r="D1594">
            <v>145.11000000000001</v>
          </cell>
          <cell r="E1594">
            <v>34.68</v>
          </cell>
          <cell r="F1594">
            <v>179.79000000000002</v>
          </cell>
        </row>
        <row r="1595">
          <cell r="A1595" t="str">
            <v>3 S 08 901 01</v>
          </cell>
          <cell r="B1595" t="str">
            <v>Corte e limpeza de áreas gramadas</v>
          </cell>
          <cell r="C1595" t="str">
            <v>m²</v>
          </cell>
          <cell r="D1595">
            <v>0.04</v>
          </cell>
          <cell r="E1595">
            <v>0.01</v>
          </cell>
          <cell r="F1595">
            <v>0.05</v>
          </cell>
        </row>
        <row r="1596">
          <cell r="A1596" t="str">
            <v>3 S 08 910 00</v>
          </cell>
          <cell r="B1596" t="str">
            <v>Capina manual</v>
          </cell>
          <cell r="C1596" t="str">
            <v>m²</v>
          </cell>
          <cell r="D1596">
            <v>0.19</v>
          </cell>
          <cell r="E1596">
            <v>0.05</v>
          </cell>
          <cell r="F1596">
            <v>0.38</v>
          </cell>
        </row>
        <row r="1597">
          <cell r="A1597" t="str">
            <v>3 S 09 001 00</v>
          </cell>
          <cell r="B1597" t="str">
            <v>Transporte local c/ basc. 5m3 em rodov. não pav.</v>
          </cell>
          <cell r="C1597" t="str">
            <v>tkm</v>
          </cell>
          <cell r="D1597">
            <v>0.41</v>
          </cell>
          <cell r="E1597">
            <v>0.1</v>
          </cell>
          <cell r="F1597">
            <v>0.51</v>
          </cell>
        </row>
        <row r="1598">
          <cell r="A1598" t="str">
            <v>3 S 09 001 06</v>
          </cell>
          <cell r="B1598" t="str">
            <v>Transporte local c/ basc. 10m3 em rodov. não pav.</v>
          </cell>
          <cell r="C1598" t="str">
            <v>tkm</v>
          </cell>
          <cell r="D1598">
            <v>0.41</v>
          </cell>
          <cell r="E1598">
            <v>0.1</v>
          </cell>
          <cell r="F1598">
            <v>0.51</v>
          </cell>
        </row>
        <row r="1599">
          <cell r="A1599" t="str">
            <v>3 S 09 001 41</v>
          </cell>
          <cell r="B1599" t="str">
            <v>Transp. local c/ carroceria 4t em rodov. não pav.</v>
          </cell>
          <cell r="C1599" t="str">
            <v>tkm</v>
          </cell>
          <cell r="D1599">
            <v>0.59</v>
          </cell>
          <cell r="E1599">
            <v>0.14000000000000001</v>
          </cell>
          <cell r="F1599">
            <v>0.73</v>
          </cell>
        </row>
        <row r="1600">
          <cell r="A1600" t="str">
            <v>3 S 09 001 90</v>
          </cell>
          <cell r="B1600" t="str">
            <v>Transporte comercial c/ carroc. rodov. não pav.</v>
          </cell>
          <cell r="C1600" t="str">
            <v>tkm</v>
          </cell>
          <cell r="D1600">
            <v>0.27</v>
          </cell>
          <cell r="E1600">
            <v>0.06</v>
          </cell>
          <cell r="F1600">
            <v>0.33</v>
          </cell>
        </row>
        <row r="1601">
          <cell r="A1601" t="str">
            <v>3 S 09 001 91</v>
          </cell>
          <cell r="B1601" t="str">
            <v>Transporte comercial c/ basc. 10m3  rodov. não pav.</v>
          </cell>
          <cell r="C1601" t="str">
            <v>tkm</v>
          </cell>
          <cell r="D1601">
            <v>0.28000000000000003</v>
          </cell>
          <cell r="E1601">
            <v>7.0000000000000007E-2</v>
          </cell>
          <cell r="F1601">
            <v>0.35000000000000003</v>
          </cell>
        </row>
        <row r="1602">
          <cell r="A1602" t="str">
            <v>3 S 09 002 00</v>
          </cell>
          <cell r="B1602" t="str">
            <v>Transporte local basc. 5m3 em rodov. pav.</v>
          </cell>
          <cell r="C1602" t="str">
            <v>tkm</v>
          </cell>
          <cell r="D1602">
            <v>0.32</v>
          </cell>
          <cell r="E1602">
            <v>0.08</v>
          </cell>
          <cell r="F1602">
            <v>0.4</v>
          </cell>
        </row>
        <row r="1603">
          <cell r="A1603" t="str">
            <v>3 S 09 002 03</v>
          </cell>
          <cell r="B1603" t="str">
            <v>Transporte local de material para remendos</v>
          </cell>
          <cell r="C1603" t="str">
            <v>tkm</v>
          </cell>
          <cell r="D1603">
            <v>0.49</v>
          </cell>
          <cell r="E1603">
            <v>0.12</v>
          </cell>
          <cell r="F1603">
            <v>0.61</v>
          </cell>
        </row>
        <row r="1604">
          <cell r="A1604" t="str">
            <v>3 S 09 002 06</v>
          </cell>
          <cell r="B1604" t="str">
            <v>Transporte local c/ basc. 10m3 em rodov. pav.</v>
          </cell>
          <cell r="C1604" t="str">
            <v>tkm</v>
          </cell>
          <cell r="D1604">
            <v>0.31</v>
          </cell>
          <cell r="E1604">
            <v>7.0000000000000007E-2</v>
          </cell>
          <cell r="F1604">
            <v>0.38</v>
          </cell>
        </row>
        <row r="1605">
          <cell r="A1605" t="str">
            <v>3 S 09 002 41</v>
          </cell>
          <cell r="B1605" t="str">
            <v>Transp. local c/ carroceria 4t em rodov. pav.</v>
          </cell>
          <cell r="C1605" t="str">
            <v>tkm</v>
          </cell>
          <cell r="D1605">
            <v>0.46</v>
          </cell>
          <cell r="E1605">
            <v>0.11</v>
          </cell>
          <cell r="F1605">
            <v>0.57000000000000006</v>
          </cell>
        </row>
        <row r="1606">
          <cell r="A1606" t="str">
            <v>3 S 09 002 90</v>
          </cell>
          <cell r="B1606" t="str">
            <v>Transporte comercial c/ carroceria rodov. pav.</v>
          </cell>
          <cell r="C1606" t="str">
            <v>tkm</v>
          </cell>
          <cell r="D1606">
            <v>0.18</v>
          </cell>
          <cell r="E1606">
            <v>0.04</v>
          </cell>
          <cell r="F1606">
            <v>0.22</v>
          </cell>
        </row>
        <row r="1607">
          <cell r="A1607" t="str">
            <v>3 S 09 002 91</v>
          </cell>
          <cell r="B1607" t="str">
            <v>Transporte comercial c/basc.  10m3 em  rodov. pav.</v>
          </cell>
          <cell r="C1607" t="str">
            <v>tkm</v>
          </cell>
          <cell r="D1607">
            <v>0.18</v>
          </cell>
          <cell r="E1607">
            <v>0.04</v>
          </cell>
          <cell r="F1607">
            <v>0.22</v>
          </cell>
        </row>
        <row r="1608">
          <cell r="A1608" t="str">
            <v>3 S 09 102 00</v>
          </cell>
          <cell r="B1608" t="str">
            <v>Transporte local material betuminoso</v>
          </cell>
          <cell r="C1608" t="str">
            <v>tkm</v>
          </cell>
          <cell r="D1608">
            <v>0.81</v>
          </cell>
          <cell r="E1608">
            <v>0.19</v>
          </cell>
          <cell r="F1608">
            <v>1</v>
          </cell>
        </row>
        <row r="1609">
          <cell r="A1609" t="str">
            <v>3 S 09 201 70</v>
          </cell>
          <cell r="B1609" t="str">
            <v>Transp. local água c/ cam. tanque rodov. não pav.</v>
          </cell>
          <cell r="C1609" t="str">
            <v>tkm</v>
          </cell>
          <cell r="D1609">
            <v>0.81</v>
          </cell>
          <cell r="E1609">
            <v>0.19</v>
          </cell>
          <cell r="F1609">
            <v>1</v>
          </cell>
        </row>
        <row r="1610">
          <cell r="A1610" t="str">
            <v>3 S 09 202 70</v>
          </cell>
          <cell r="B1610" t="str">
            <v>Transp. local água c/ cam. tanque em rodov. pav.</v>
          </cell>
          <cell r="C1610" t="str">
            <v>tkm</v>
          </cell>
          <cell r="D1610">
            <v>0.63</v>
          </cell>
          <cell r="E1610">
            <v>0.15</v>
          </cell>
          <cell r="F1610">
            <v>0.78</v>
          </cell>
        </row>
        <row r="1611">
          <cell r="A1611" t="str">
            <v>4 S 03 300 01</v>
          </cell>
          <cell r="B1611" t="str">
            <v>Confecção e lanç. de concreto magro em betoneira</v>
          </cell>
          <cell r="C1611" t="str">
            <v>m³</v>
          </cell>
          <cell r="D1611">
            <v>138.13</v>
          </cell>
          <cell r="E1611">
            <v>33.01</v>
          </cell>
          <cell r="F1611">
            <v>171.14</v>
          </cell>
        </row>
        <row r="1612">
          <cell r="A1612" t="str">
            <v>4 S 03 300 51</v>
          </cell>
          <cell r="B1612" t="str">
            <v>Confecção e lanç. de concreto magro em betoneira AC/BC</v>
          </cell>
          <cell r="C1612" t="str">
            <v>m³</v>
          </cell>
          <cell r="D1612">
            <v>142.24</v>
          </cell>
          <cell r="E1612">
            <v>34</v>
          </cell>
          <cell r="F1612">
            <v>176.24</v>
          </cell>
        </row>
        <row r="1613">
          <cell r="A1613" t="str">
            <v>4 S 03 323 01</v>
          </cell>
          <cell r="B1613" t="str">
            <v>Conc.estr.fck=22 MPa contr.raz.uso ger.conf.e lanç</v>
          </cell>
          <cell r="C1613" t="str">
            <v>m³</v>
          </cell>
          <cell r="D1613">
            <v>215.23</v>
          </cell>
          <cell r="E1613">
            <v>51.44</v>
          </cell>
          <cell r="F1613">
            <v>266.66999999999996</v>
          </cell>
        </row>
        <row r="1614">
          <cell r="A1614" t="str">
            <v>4 S 03 323 51</v>
          </cell>
          <cell r="B1614" t="str">
            <v>Conc.estr.fck=22 MPa contr.raz.uso ger.conf.e lanç AC/BC</v>
          </cell>
          <cell r="C1614" t="str">
            <v>m³</v>
          </cell>
          <cell r="D1614">
            <v>218.02</v>
          </cell>
          <cell r="E1614">
            <v>52.11</v>
          </cell>
          <cell r="F1614">
            <v>270.13</v>
          </cell>
        </row>
        <row r="1615">
          <cell r="A1615" t="str">
            <v>4 S 03 353 00</v>
          </cell>
          <cell r="B1615" t="str">
            <v>Fornecimento, preparo colocação aço CA-50</v>
          </cell>
          <cell r="C1615" t="str">
            <v>kg</v>
          </cell>
          <cell r="D1615">
            <v>4.79</v>
          </cell>
          <cell r="E1615">
            <v>1.1399999999999999</v>
          </cell>
          <cell r="F1615">
            <v>5.93</v>
          </cell>
        </row>
        <row r="1616">
          <cell r="A1616" t="str">
            <v>4 S 03 370 00</v>
          </cell>
          <cell r="B1616" t="str">
            <v>Forma comum de madeira</v>
          </cell>
          <cell r="C1616" t="str">
            <v>m²</v>
          </cell>
          <cell r="D1616">
            <v>28.42</v>
          </cell>
          <cell r="E1616">
            <v>6.79</v>
          </cell>
          <cell r="F1616">
            <v>35.21</v>
          </cell>
        </row>
        <row r="1617">
          <cell r="A1617" t="str">
            <v>4 S 06 000 01</v>
          </cell>
          <cell r="B1617" t="str">
            <v>Defensa maleável simples (forn./ impl.)</v>
          </cell>
          <cell r="C1617" t="str">
            <v>m</v>
          </cell>
          <cell r="D1617">
            <v>198.02</v>
          </cell>
          <cell r="E1617">
            <v>47.33</v>
          </cell>
          <cell r="F1617">
            <v>245.35000000000002</v>
          </cell>
        </row>
        <row r="1618">
          <cell r="A1618" t="str">
            <v>4 S 06 000 02</v>
          </cell>
          <cell r="B1618" t="str">
            <v>Ancoragem de defensa maleável simples (forn/ impl)</v>
          </cell>
          <cell r="C1618" t="str">
            <v>m</v>
          </cell>
          <cell r="D1618">
            <v>211.56</v>
          </cell>
          <cell r="E1618">
            <v>50.56</v>
          </cell>
          <cell r="F1618">
            <v>262.12</v>
          </cell>
        </row>
        <row r="1619">
          <cell r="A1619" t="str">
            <v>4 S 06 000 11</v>
          </cell>
          <cell r="B1619" t="str">
            <v>Defensa maleável dupla (forn./ impl.)</v>
          </cell>
          <cell r="C1619" t="str">
            <v>m</v>
          </cell>
          <cell r="D1619">
            <v>251.59</v>
          </cell>
          <cell r="E1619">
            <v>60.13</v>
          </cell>
          <cell r="F1619">
            <v>311.72000000000003</v>
          </cell>
        </row>
        <row r="1620">
          <cell r="A1620" t="str">
            <v>4 S 06 000 12</v>
          </cell>
          <cell r="B1620" t="str">
            <v>Ancoragem de defensa maleável dupla (forn./ impl.)</v>
          </cell>
          <cell r="C1620" t="str">
            <v>m</v>
          </cell>
          <cell r="D1620">
            <v>267.62</v>
          </cell>
          <cell r="E1620">
            <v>63.96</v>
          </cell>
          <cell r="F1620">
            <v>331.58</v>
          </cell>
        </row>
        <row r="1621">
          <cell r="A1621" t="str">
            <v>4 S 06 010 01</v>
          </cell>
          <cell r="B1621" t="str">
            <v>Defensa semi-maleável simples (forn./ impl.)</v>
          </cell>
          <cell r="C1621" t="str">
            <v>m</v>
          </cell>
          <cell r="D1621">
            <v>143.81</v>
          </cell>
          <cell r="E1621">
            <v>34.369999999999997</v>
          </cell>
          <cell r="F1621">
            <v>178.18</v>
          </cell>
        </row>
        <row r="1622">
          <cell r="A1622" t="str">
            <v>4 S 06 010 02</v>
          </cell>
          <cell r="B1622" t="str">
            <v>Ancoragem defensa semi-maleável simples (forn/imp)</v>
          </cell>
          <cell r="C1622" t="str">
            <v>m</v>
          </cell>
          <cell r="D1622">
            <v>153.61000000000001</v>
          </cell>
          <cell r="E1622">
            <v>36.71</v>
          </cell>
          <cell r="F1622">
            <v>190.32000000000002</v>
          </cell>
        </row>
        <row r="1623">
          <cell r="A1623" t="str">
            <v>4 S 06 010 11</v>
          </cell>
          <cell r="B1623" t="str">
            <v>Defensa semi-maleável dupla (forn./ impl.)</v>
          </cell>
          <cell r="C1623" t="str">
            <v>m</v>
          </cell>
          <cell r="D1623">
            <v>251.59</v>
          </cell>
          <cell r="E1623">
            <v>60.13</v>
          </cell>
          <cell r="F1623">
            <v>311.72000000000003</v>
          </cell>
        </row>
        <row r="1624">
          <cell r="A1624" t="str">
            <v>4 S 06 010 12</v>
          </cell>
          <cell r="B1624" t="str">
            <v>Ancoragem defensa semi-maleável dupla (forn/ impl)</v>
          </cell>
          <cell r="C1624" t="str">
            <v>m</v>
          </cell>
          <cell r="D1624">
            <v>267.23</v>
          </cell>
          <cell r="E1624">
            <v>63.87</v>
          </cell>
          <cell r="F1624">
            <v>331.1</v>
          </cell>
        </row>
        <row r="1625">
          <cell r="A1625" t="str">
            <v>4 S 06 030 11</v>
          </cell>
          <cell r="B1625" t="str">
            <v>Barreira de segurança dupla DNER PRO 176/86</v>
          </cell>
          <cell r="C1625" t="str">
            <v>m</v>
          </cell>
          <cell r="D1625">
            <v>163.44</v>
          </cell>
          <cell r="E1625">
            <v>39.06</v>
          </cell>
          <cell r="F1625">
            <v>202.5</v>
          </cell>
        </row>
        <row r="1626">
          <cell r="A1626" t="str">
            <v>4 S 06 030 61</v>
          </cell>
          <cell r="B1626" t="str">
            <v>Barreira de segurança dupla DNER PRO 176/86 AC/BC</v>
          </cell>
          <cell r="C1626" t="str">
            <v>m</v>
          </cell>
          <cell r="D1626">
            <v>166.56</v>
          </cell>
          <cell r="E1626">
            <v>39.81</v>
          </cell>
          <cell r="F1626">
            <v>206.37</v>
          </cell>
        </row>
        <row r="1627">
          <cell r="A1627" t="str">
            <v>4 S 06 100 11</v>
          </cell>
          <cell r="B1627" t="str">
            <v>Pintura de faixa - tinta durabilidade - 1 ano</v>
          </cell>
          <cell r="C1627" t="str">
            <v>m²</v>
          </cell>
          <cell r="D1627">
            <v>6.62</v>
          </cell>
          <cell r="E1627">
            <v>1.58</v>
          </cell>
          <cell r="F1627">
            <v>8.1999999999999993</v>
          </cell>
        </row>
        <row r="1628">
          <cell r="A1628" t="str">
            <v>4 S 06 100 12</v>
          </cell>
          <cell r="B1628" t="str">
            <v>Pint. setas e zebrado - tinta durabilidade - 1 ano</v>
          </cell>
          <cell r="C1628" t="str">
            <v>m²</v>
          </cell>
          <cell r="D1628">
            <v>9.6300000000000008</v>
          </cell>
          <cell r="E1628">
            <v>2.2999999999999998</v>
          </cell>
          <cell r="F1628">
            <v>11.93</v>
          </cell>
        </row>
        <row r="1629">
          <cell r="A1629" t="str">
            <v>4 S 06 100 21</v>
          </cell>
          <cell r="B1629" t="str">
            <v>Pintura faixa - tinta durabilidade - 2 anos</v>
          </cell>
          <cell r="C1629" t="str">
            <v>m²</v>
          </cell>
          <cell r="D1629">
            <v>10.27</v>
          </cell>
          <cell r="E1629">
            <v>2.4500000000000002</v>
          </cell>
          <cell r="F1629">
            <v>14.86</v>
          </cell>
        </row>
        <row r="1630">
          <cell r="A1630" t="str">
            <v>4 S 06 100 22</v>
          </cell>
          <cell r="B1630" t="str">
            <v>Pintura setas e zebrado - 2 anos</v>
          </cell>
          <cell r="C1630" t="str">
            <v>m²</v>
          </cell>
          <cell r="D1630">
            <v>13.15</v>
          </cell>
          <cell r="E1630">
            <v>3.14</v>
          </cell>
          <cell r="F1630">
            <v>16.29</v>
          </cell>
        </row>
        <row r="1631">
          <cell r="A1631" t="str">
            <v>4 S 06 110 01</v>
          </cell>
          <cell r="B1631" t="str">
            <v>Pintura faixa c/termoplástico-3 anos (p/ aspersão)</v>
          </cell>
          <cell r="C1631" t="str">
            <v>m²</v>
          </cell>
          <cell r="D1631">
            <v>3.79</v>
          </cell>
          <cell r="E1631">
            <v>0.91</v>
          </cell>
          <cell r="F1631">
            <v>4.7</v>
          </cell>
        </row>
        <row r="1632">
          <cell r="A1632" t="str">
            <v>4 S 06 110 02</v>
          </cell>
          <cell r="B1632" t="str">
            <v>Pintura setas e zebrado term.-3 anos (p/ aspersão)</v>
          </cell>
          <cell r="C1632" t="str">
            <v>m²</v>
          </cell>
          <cell r="D1632">
            <v>9.01</v>
          </cell>
          <cell r="E1632">
            <v>2.15</v>
          </cell>
          <cell r="F1632">
            <v>11.16</v>
          </cell>
        </row>
        <row r="1633">
          <cell r="A1633" t="str">
            <v>4 S 06 110 03</v>
          </cell>
          <cell r="B1633" t="str">
            <v>Pintura setas e zebrado term.-5 anos (p/ extrusão)</v>
          </cell>
          <cell r="C1633" t="str">
            <v>m²</v>
          </cell>
          <cell r="D1633">
            <v>10.18</v>
          </cell>
          <cell r="E1633">
            <v>2.4300000000000002</v>
          </cell>
          <cell r="F1633">
            <v>12.61</v>
          </cell>
        </row>
        <row r="1634">
          <cell r="A1634" t="str">
            <v>4 S 06 120 01</v>
          </cell>
          <cell r="B1634" t="str">
            <v>Forn. e colocação de tacha reflet. monodirecional</v>
          </cell>
          <cell r="C1634" t="str">
            <v>und</v>
          </cell>
          <cell r="D1634">
            <v>7.63</v>
          </cell>
          <cell r="E1634">
            <v>1.82</v>
          </cell>
          <cell r="F1634">
            <v>9.4499999999999993</v>
          </cell>
        </row>
        <row r="1635">
          <cell r="A1635" t="str">
            <v>4 S 06 120 11</v>
          </cell>
          <cell r="B1635" t="str">
            <v>Forn. e colocação de tachão reflet. monodirecional</v>
          </cell>
          <cell r="C1635" t="str">
            <v>und</v>
          </cell>
          <cell r="D1635">
            <v>17.16</v>
          </cell>
          <cell r="E1635">
            <v>4.0999999999999996</v>
          </cell>
          <cell r="F1635">
            <v>21.259999999999998</v>
          </cell>
        </row>
        <row r="1636">
          <cell r="A1636" t="str">
            <v>4 S 06 121 01</v>
          </cell>
          <cell r="B1636" t="str">
            <v>Forn. e colocação de tacha reflet. bidirecional</v>
          </cell>
          <cell r="C1636" t="str">
            <v>und</v>
          </cell>
          <cell r="D1636">
            <v>8.1300000000000008</v>
          </cell>
          <cell r="E1636">
            <v>1.94</v>
          </cell>
          <cell r="F1636">
            <v>10.07</v>
          </cell>
        </row>
        <row r="1637">
          <cell r="A1637" t="str">
            <v>4 S 06 121 11</v>
          </cell>
          <cell r="B1637" t="str">
            <v>Forn. e colocação de tachão reflet. bidirecional</v>
          </cell>
          <cell r="C1637" t="str">
            <v>und</v>
          </cell>
          <cell r="D1637">
            <v>18.16</v>
          </cell>
          <cell r="E1637">
            <v>4.34</v>
          </cell>
          <cell r="F1637">
            <v>22.5</v>
          </cell>
        </row>
        <row r="1638">
          <cell r="A1638" t="str">
            <v>4 S 06 200 01</v>
          </cell>
          <cell r="B1638" t="str">
            <v>Forn. e implantação placa sinaliz. semi-refletiva</v>
          </cell>
          <cell r="C1638" t="str">
            <v>m²</v>
          </cell>
          <cell r="D1638">
            <v>172.32</v>
          </cell>
          <cell r="E1638">
            <v>41.18</v>
          </cell>
          <cell r="F1638">
            <v>213.5</v>
          </cell>
        </row>
        <row r="1639">
          <cell r="A1639" t="str">
            <v>4 S 06 200 02</v>
          </cell>
          <cell r="B1639" t="str">
            <v>Forn. e implantação placa sinaliz. tot.refletiva</v>
          </cell>
          <cell r="C1639" t="str">
            <v>m²</v>
          </cell>
          <cell r="D1639">
            <v>220.02</v>
          </cell>
          <cell r="E1639">
            <v>52.58</v>
          </cell>
          <cell r="F1639">
            <v>272.60000000000002</v>
          </cell>
        </row>
        <row r="1640">
          <cell r="A1640" t="str">
            <v>4 S 06 200 91</v>
          </cell>
          <cell r="B1640" t="str">
            <v>Remoção de placa de sinalização</v>
          </cell>
          <cell r="C1640" t="str">
            <v>m²</v>
          </cell>
          <cell r="D1640">
            <v>9.07</v>
          </cell>
          <cell r="E1640">
            <v>2.17</v>
          </cell>
          <cell r="F1640">
            <v>11.24</v>
          </cell>
        </row>
        <row r="1641">
          <cell r="A1641" t="str">
            <v>4 S 06 200 92</v>
          </cell>
          <cell r="B1641" t="str">
            <v>Recuperação de chapa p/placa de sinalização</v>
          </cell>
          <cell r="C1641" t="str">
            <v>m²</v>
          </cell>
          <cell r="D1641">
            <v>16.149999999999999</v>
          </cell>
          <cell r="E1641">
            <v>3.86</v>
          </cell>
          <cell r="F1641">
            <v>20.009999999999998</v>
          </cell>
        </row>
        <row r="1642">
          <cell r="A1642" t="str">
            <v>4 S 06 202 01</v>
          </cell>
          <cell r="B1642" t="str">
            <v>Confecção de placa sinalização semi-refletiva</v>
          </cell>
          <cell r="C1642" t="str">
            <v>m²</v>
          </cell>
          <cell r="D1642">
            <v>144.15</v>
          </cell>
          <cell r="E1642">
            <v>34.450000000000003</v>
          </cell>
          <cell r="F1642">
            <v>178.60000000000002</v>
          </cell>
        </row>
        <row r="1643">
          <cell r="A1643" t="str">
            <v>4 S 06 202 11</v>
          </cell>
          <cell r="B1643" t="str">
            <v>Confecção placa sinalização tot.refletiva</v>
          </cell>
          <cell r="C1643" t="str">
            <v>m²</v>
          </cell>
          <cell r="D1643">
            <v>191.84</v>
          </cell>
          <cell r="E1643">
            <v>45.85</v>
          </cell>
          <cell r="F1643">
            <v>237.69</v>
          </cell>
        </row>
        <row r="1644">
          <cell r="A1644" t="str">
            <v>4 S 06 202 21</v>
          </cell>
          <cell r="B1644" t="str">
            <v>Conf.placa sinal.semi-refletiva chapa recuperada</v>
          </cell>
          <cell r="C1644" t="str">
            <v>m²</v>
          </cell>
          <cell r="D1644">
            <v>57.28</v>
          </cell>
          <cell r="E1644">
            <v>13.69</v>
          </cell>
          <cell r="F1644">
            <v>70.97</v>
          </cell>
        </row>
        <row r="1645">
          <cell r="A1645" t="str">
            <v>4 S 06 202 31</v>
          </cell>
          <cell r="B1645" t="str">
            <v>Conf.placa sinal.tot.refletiva - chapa recuperada</v>
          </cell>
          <cell r="C1645" t="str">
            <v>m²</v>
          </cell>
          <cell r="D1645">
            <v>103.43</v>
          </cell>
          <cell r="E1645">
            <v>24.72</v>
          </cell>
          <cell r="F1645">
            <v>128.15</v>
          </cell>
        </row>
        <row r="1646">
          <cell r="A1646" t="str">
            <v>4 S 06 203 01</v>
          </cell>
          <cell r="B1646" t="str">
            <v>Confecção suporte e travessa p/placa sinaliz.</v>
          </cell>
          <cell r="C1646" t="str">
            <v>und</v>
          </cell>
          <cell r="D1646">
            <v>16.64</v>
          </cell>
          <cell r="E1646">
            <v>3.98</v>
          </cell>
          <cell r="F1646">
            <v>20.62</v>
          </cell>
        </row>
        <row r="1647">
          <cell r="A1647" t="str">
            <v>4 S 06 230 01</v>
          </cell>
          <cell r="B1647" t="str">
            <v>Forn. e implantação de balizador de concreto</v>
          </cell>
          <cell r="C1647" t="str">
            <v>und</v>
          </cell>
          <cell r="D1647">
            <v>13.87</v>
          </cell>
          <cell r="E1647">
            <v>3.31</v>
          </cell>
          <cell r="F1647">
            <v>17.18</v>
          </cell>
        </row>
        <row r="1648">
          <cell r="A1648" t="str">
            <v>4 S 06 230 51</v>
          </cell>
          <cell r="B1648" t="str">
            <v>Forn. e implantação de balizador de concreto AC/BC</v>
          </cell>
          <cell r="C1648" t="str">
            <v>und</v>
          </cell>
          <cell r="D1648">
            <v>13.9</v>
          </cell>
          <cell r="E1648">
            <v>3.32</v>
          </cell>
          <cell r="F1648">
            <v>17.22</v>
          </cell>
        </row>
        <row r="1649">
          <cell r="A1649" t="str">
            <v>4 S 09 001 90</v>
          </cell>
          <cell r="B1649" t="str">
            <v>Transporte comercial c/ carroc. 15t rodov.não pav.</v>
          </cell>
          <cell r="C1649" t="str">
            <v>tkm</v>
          </cell>
          <cell r="D1649">
            <v>0.27</v>
          </cell>
          <cell r="E1649">
            <v>0.06</v>
          </cell>
          <cell r="F1649">
            <v>0.33</v>
          </cell>
        </row>
        <row r="1650">
          <cell r="A1650" t="str">
            <v>4 S 09 001 91</v>
          </cell>
          <cell r="B1650" t="str">
            <v>Transporte comercial c/ basc. 10m3 rodov.não pav.</v>
          </cell>
          <cell r="C1650" t="str">
            <v>tkm</v>
          </cell>
          <cell r="D1650">
            <v>0.28000000000000003</v>
          </cell>
          <cell r="E1650">
            <v>7.0000000000000007E-2</v>
          </cell>
          <cell r="F1650">
            <v>0.35000000000000003</v>
          </cell>
        </row>
        <row r="1651">
          <cell r="A1651" t="str">
            <v>4 S 09 002 00</v>
          </cell>
          <cell r="B1651" t="str">
            <v>Transporte local c/ basc. 5 m3 rodov. pav.</v>
          </cell>
          <cell r="C1651" t="str">
            <v>tkm</v>
          </cell>
          <cell r="D1651">
            <v>0.32</v>
          </cell>
          <cell r="E1651">
            <v>0.08</v>
          </cell>
          <cell r="F1651">
            <v>0.4</v>
          </cell>
        </row>
        <row r="1652">
          <cell r="A1652" t="str">
            <v>4 S 09 002 41</v>
          </cell>
          <cell r="B1652" t="str">
            <v>Transporte local c/ carroceria 4t rodov. pav.</v>
          </cell>
          <cell r="C1652" t="str">
            <v>tkm</v>
          </cell>
          <cell r="D1652">
            <v>0.46</v>
          </cell>
          <cell r="E1652">
            <v>0.11</v>
          </cell>
          <cell r="F1652">
            <v>0.57000000000000006</v>
          </cell>
        </row>
        <row r="1653">
          <cell r="A1653" t="str">
            <v>4 S 09 202 90</v>
          </cell>
          <cell r="B1653" t="str">
            <v>Transporte comercial c/ carroc. 15t rodov. pav.</v>
          </cell>
          <cell r="C1653" t="str">
            <v>tkm</v>
          </cell>
          <cell r="D1653">
            <v>0.18</v>
          </cell>
          <cell r="E1653">
            <v>0.04</v>
          </cell>
          <cell r="F1653">
            <v>0.22</v>
          </cell>
        </row>
        <row r="1654">
          <cell r="A1654" t="str">
            <v>4 S 09 202 91</v>
          </cell>
          <cell r="B1654" t="str">
            <v>Transporte comercial c/ basc. 10m3 rodov. pav.</v>
          </cell>
          <cell r="C1654" t="str">
            <v>tkm</v>
          </cell>
          <cell r="D1654">
            <v>0.18</v>
          </cell>
          <cell r="E1654">
            <v>0.04</v>
          </cell>
          <cell r="F1654">
            <v>0.22</v>
          </cell>
        </row>
        <row r="1655">
          <cell r="A1655" t="str">
            <v>4 S 09 202 70</v>
          </cell>
          <cell r="B1655" t="str">
            <v>Transp. local de água c/ cam. tanque rodov. pav.</v>
          </cell>
          <cell r="C1655" t="str">
            <v>tkm</v>
          </cell>
          <cell r="D1655">
            <v>0.63</v>
          </cell>
          <cell r="E1655">
            <v>0.15</v>
          </cell>
          <cell r="F1655">
            <v>0.78</v>
          </cell>
        </row>
        <row r="1656">
          <cell r="A1656" t="str">
            <v>5 S 01 000 00</v>
          </cell>
          <cell r="B1656" t="str">
            <v>Desm. dest. e limp. áreas c/ arv. diam. até 0,15m</v>
          </cell>
          <cell r="C1656" t="str">
            <v>m²</v>
          </cell>
          <cell r="D1656">
            <v>0.2</v>
          </cell>
          <cell r="E1656">
            <v>0.05</v>
          </cell>
          <cell r="F1656">
            <v>0.31</v>
          </cell>
        </row>
        <row r="1657">
          <cell r="A1657" t="str">
            <v>5 S 01 010 00</v>
          </cell>
          <cell r="B1657" t="str">
            <v>Destocamento de árvores c/ diâm. 0,15 a 030m</v>
          </cell>
          <cell r="C1657" t="str">
            <v>und</v>
          </cell>
          <cell r="D1657">
            <v>18.170000000000002</v>
          </cell>
          <cell r="E1657">
            <v>4.34</v>
          </cell>
          <cell r="F1657">
            <v>26.99</v>
          </cell>
        </row>
        <row r="1658">
          <cell r="A1658" t="str">
            <v>5 S 01 011 00</v>
          </cell>
          <cell r="B1658" t="str">
            <v>Destocamento de árvores c/ diâm. &gt; 0,30m</v>
          </cell>
          <cell r="C1658" t="str">
            <v>und</v>
          </cell>
          <cell r="D1658">
            <v>45.43</v>
          </cell>
          <cell r="E1658">
            <v>10.86</v>
          </cell>
          <cell r="F1658">
            <v>67.48</v>
          </cell>
        </row>
        <row r="1659">
          <cell r="A1659" t="str">
            <v>5 S 01 100 01</v>
          </cell>
          <cell r="B1659" t="str">
            <v>Esc. carga transp. mat 1a cat DMT 50m</v>
          </cell>
          <cell r="C1659" t="str">
            <v>m³</v>
          </cell>
          <cell r="D1659">
            <v>1.07</v>
          </cell>
          <cell r="E1659">
            <v>0.26</v>
          </cell>
          <cell r="F1659">
            <v>1.57</v>
          </cell>
        </row>
        <row r="1660">
          <cell r="A1660" t="str">
            <v>5 S 01 100 09</v>
          </cell>
          <cell r="B1660" t="str">
            <v>Esc. carga tr. mat 1a c. DMT 50 a 200m c/carreg</v>
          </cell>
          <cell r="C1660" t="str">
            <v>m³</v>
          </cell>
          <cell r="D1660">
            <v>3.31</v>
          </cell>
          <cell r="E1660">
            <v>0.79</v>
          </cell>
          <cell r="F1660">
            <v>5.96</v>
          </cell>
        </row>
        <row r="1661">
          <cell r="A1661" t="str">
            <v>5 S 01 100 10</v>
          </cell>
          <cell r="B1661" t="str">
            <v>Esc. carga tr. mat 1a c. DMT 200 a 400m c/carreg</v>
          </cell>
          <cell r="C1661" t="str">
            <v>m³</v>
          </cell>
          <cell r="D1661">
            <v>3.57</v>
          </cell>
          <cell r="E1661">
            <v>0.85</v>
          </cell>
          <cell r="F1661">
            <v>6.48</v>
          </cell>
        </row>
        <row r="1662">
          <cell r="A1662" t="str">
            <v>5 S 01 100 11</v>
          </cell>
          <cell r="B1662" t="str">
            <v>Esc. carga tr. mat 1a c. DMT 400 a 600m c/carreg</v>
          </cell>
          <cell r="C1662" t="str">
            <v>m³</v>
          </cell>
          <cell r="D1662">
            <v>3.77</v>
          </cell>
          <cell r="E1662">
            <v>0.9</v>
          </cell>
          <cell r="F1662">
            <v>6.77</v>
          </cell>
        </row>
        <row r="1663">
          <cell r="A1663" t="str">
            <v>5 S 01 100 12</v>
          </cell>
          <cell r="B1663" t="str">
            <v>Esc. carga tr. mat 1a c. DMT 600 a 800m c/carreg</v>
          </cell>
          <cell r="C1663" t="str">
            <v>m³</v>
          </cell>
          <cell r="D1663">
            <v>4.04</v>
          </cell>
          <cell r="E1663">
            <v>0.97</v>
          </cell>
          <cell r="F1663">
            <v>7.05</v>
          </cell>
        </row>
        <row r="1664">
          <cell r="A1664" t="str">
            <v>5 S 01 100 13</v>
          </cell>
          <cell r="B1664" t="str">
            <v>Esc. carga tr. mat 1a c. DMT 800 a 1000m c/carreg</v>
          </cell>
          <cell r="C1664" t="str">
            <v>m³</v>
          </cell>
          <cell r="D1664">
            <v>4.24</v>
          </cell>
          <cell r="E1664">
            <v>1.01</v>
          </cell>
          <cell r="F1664">
            <v>7.49</v>
          </cell>
        </row>
        <row r="1665">
          <cell r="A1665" t="str">
            <v>5 S 01 100 14</v>
          </cell>
          <cell r="B1665" t="str">
            <v>Esc. carga tr. mat 1a c. DMT 1000 a 1200m c/carreg</v>
          </cell>
          <cell r="C1665" t="str">
            <v>m³</v>
          </cell>
          <cell r="D1665">
            <v>4.49</v>
          </cell>
          <cell r="E1665">
            <v>1.07</v>
          </cell>
          <cell r="F1665">
            <v>7.91</v>
          </cell>
        </row>
        <row r="1666">
          <cell r="A1666" t="str">
            <v>5 S 01 100 15</v>
          </cell>
          <cell r="B1666" t="str">
            <v>Esc. carga tr. mat 1a c. DMT 1200 a 1400m c/carreg</v>
          </cell>
          <cell r="C1666" t="str">
            <v>m³</v>
          </cell>
          <cell r="D1666">
            <v>4.6500000000000004</v>
          </cell>
          <cell r="E1666">
            <v>1.1100000000000001</v>
          </cell>
          <cell r="F1666">
            <v>8.07</v>
          </cell>
        </row>
        <row r="1667">
          <cell r="A1667" t="str">
            <v>5 S 01 100 16</v>
          </cell>
          <cell r="B1667" t="str">
            <v>Esc. carga tr. mat 1a c. DMT 1400 a 1600m c/carreg</v>
          </cell>
          <cell r="C1667" t="str">
            <v>m³</v>
          </cell>
          <cell r="D1667">
            <v>4.76</v>
          </cell>
          <cell r="E1667">
            <v>1.1399999999999999</v>
          </cell>
          <cell r="F1667">
            <v>8.35</v>
          </cell>
        </row>
        <row r="1668">
          <cell r="A1668" t="str">
            <v>5 S 01 100 17</v>
          </cell>
          <cell r="B1668" t="str">
            <v>Esc. carga tr. mat 1a c. DMT 1600 a 1800m c/carreg</v>
          </cell>
          <cell r="C1668" t="str">
            <v>m³</v>
          </cell>
          <cell r="D1668">
            <v>4.96</v>
          </cell>
          <cell r="E1668">
            <v>1.19</v>
          </cell>
          <cell r="F1668">
            <v>8.7899999999999991</v>
          </cell>
        </row>
        <row r="1669">
          <cell r="A1669" t="str">
            <v>5 S 01 100 18</v>
          </cell>
          <cell r="B1669" t="str">
            <v>Esc. carga tr. mat 1a c. DMT 1800 a 2000m c/carreg</v>
          </cell>
          <cell r="C1669" t="str">
            <v>m³</v>
          </cell>
          <cell r="D1669">
            <v>5.15</v>
          </cell>
          <cell r="E1669">
            <v>1.23</v>
          </cell>
          <cell r="F1669">
            <v>8.98</v>
          </cell>
        </row>
        <row r="1670">
          <cell r="A1670" t="str">
            <v>5 S 01 100 19</v>
          </cell>
          <cell r="B1670" t="str">
            <v>Esc. carga tr. mat 1a c. DMT 2000 a 3000m c/carreg</v>
          </cell>
          <cell r="C1670" t="str">
            <v>m³</v>
          </cell>
          <cell r="D1670">
            <v>5.83</v>
          </cell>
          <cell r="E1670">
            <v>1.39</v>
          </cell>
          <cell r="F1670">
            <v>10.34</v>
          </cell>
        </row>
        <row r="1671">
          <cell r="A1671" t="str">
            <v>5 S 01 100 20</v>
          </cell>
          <cell r="B1671" t="str">
            <v>Esc. carga tr. mat 1a c. DMT 3000 a 5000m c/carreg</v>
          </cell>
          <cell r="C1671" t="str">
            <v>m³</v>
          </cell>
          <cell r="D1671">
            <v>7.65</v>
          </cell>
          <cell r="E1671">
            <v>1.83</v>
          </cell>
          <cell r="F1671">
            <v>13.39</v>
          </cell>
        </row>
        <row r="1672">
          <cell r="A1672" t="str">
            <v>5 S 01 100 22</v>
          </cell>
          <cell r="B1672" t="str">
            <v>Esc. carga transp. mat 1a cat DMT 50 a 200m c/e</v>
          </cell>
          <cell r="C1672" t="str">
            <v>m³</v>
          </cell>
          <cell r="D1672">
            <v>2.66</v>
          </cell>
          <cell r="E1672">
            <v>0.64</v>
          </cell>
          <cell r="F1672">
            <v>4.97</v>
          </cell>
        </row>
        <row r="1673">
          <cell r="A1673" t="str">
            <v>5 S 01 100 23</v>
          </cell>
          <cell r="B1673" t="str">
            <v>Esc. carga transp. mat 1a cat DMT 200 a 400m c/e</v>
          </cell>
          <cell r="C1673" t="str">
            <v>m³</v>
          </cell>
          <cell r="D1673">
            <v>2.96</v>
          </cell>
          <cell r="E1673">
            <v>0.71</v>
          </cell>
          <cell r="F1673">
            <v>5.36</v>
          </cell>
        </row>
        <row r="1674">
          <cell r="A1674" t="str">
            <v>5 S 01 100 24</v>
          </cell>
          <cell r="B1674" t="str">
            <v>Esc. carga transp. mat 1a cat DMT 400 a 600m c/e</v>
          </cell>
          <cell r="C1674" t="str">
            <v>m³</v>
          </cell>
          <cell r="D1674">
            <v>3.15</v>
          </cell>
          <cell r="E1674">
            <v>0.75</v>
          </cell>
          <cell r="F1674">
            <v>5.74</v>
          </cell>
        </row>
        <row r="1675">
          <cell r="A1675" t="str">
            <v>5 S 01 100 25</v>
          </cell>
          <cell r="B1675" t="str">
            <v>Esc. carga transp. mat 1a cat DMT 600 a 800m c/e</v>
          </cell>
          <cell r="C1675" t="str">
            <v>m³</v>
          </cell>
          <cell r="D1675">
            <v>3.39</v>
          </cell>
          <cell r="E1675">
            <v>0.81</v>
          </cell>
          <cell r="F1675">
            <v>6.16</v>
          </cell>
        </row>
        <row r="1676">
          <cell r="A1676" t="str">
            <v>5 S 01 100 26</v>
          </cell>
          <cell r="B1676" t="str">
            <v>Esc. carga transp. mat 1a cat DMT 800 a 1000m c/e</v>
          </cell>
          <cell r="C1676" t="str">
            <v>m³</v>
          </cell>
          <cell r="D1676">
            <v>3.64</v>
          </cell>
          <cell r="E1676">
            <v>0.87</v>
          </cell>
          <cell r="F1676">
            <v>6.43</v>
          </cell>
        </row>
        <row r="1677">
          <cell r="A1677" t="str">
            <v>5 S 01 100 27</v>
          </cell>
          <cell r="B1677" t="str">
            <v>Esc. carga transp. mat 1a cat DMT 1000 a 1200m c/e</v>
          </cell>
          <cell r="C1677" t="str">
            <v>m³</v>
          </cell>
          <cell r="D1677">
            <v>3.84</v>
          </cell>
          <cell r="E1677">
            <v>0.92</v>
          </cell>
          <cell r="F1677">
            <v>6.9</v>
          </cell>
        </row>
        <row r="1678">
          <cell r="A1678" t="str">
            <v>5 S 01 100 28</v>
          </cell>
          <cell r="B1678" t="str">
            <v>Esc. carga transp. mat 1a cat DMT 1200 a 1400m c/e</v>
          </cell>
          <cell r="C1678" t="str">
            <v>m³</v>
          </cell>
          <cell r="D1678">
            <v>4.01</v>
          </cell>
          <cell r="E1678">
            <v>0.96</v>
          </cell>
          <cell r="F1678">
            <v>7.18</v>
          </cell>
        </row>
        <row r="1679">
          <cell r="A1679" t="str">
            <v>5 S 01 100 29</v>
          </cell>
          <cell r="B1679" t="str">
            <v>Esc. carga transp. mat 1a cat DMT 1400 a 1600m c/e</v>
          </cell>
          <cell r="C1679" t="str">
            <v>m³</v>
          </cell>
          <cell r="D1679">
            <v>4.22</v>
          </cell>
          <cell r="E1679">
            <v>1.01</v>
          </cell>
          <cell r="F1679">
            <v>7.45</v>
          </cell>
        </row>
        <row r="1680">
          <cell r="A1680" t="str">
            <v>5 S 01 100 30</v>
          </cell>
          <cell r="B1680" t="str">
            <v>Esc. carga transp .mat 1a cat DMT 1600 a 1800m c/e</v>
          </cell>
          <cell r="C1680" t="str">
            <v>m³</v>
          </cell>
          <cell r="D1680">
            <v>4.3499999999999996</v>
          </cell>
          <cell r="E1680">
            <v>1.04</v>
          </cell>
          <cell r="F1680">
            <v>7.67</v>
          </cell>
        </row>
        <row r="1681">
          <cell r="A1681" t="str">
            <v>5 S 01 100 31</v>
          </cell>
          <cell r="B1681" t="str">
            <v>Esc. carga transp. mat 1a cat DMT 1800 a 2000m c/e</v>
          </cell>
          <cell r="C1681" t="str">
            <v>m³</v>
          </cell>
          <cell r="D1681">
            <v>4.5199999999999996</v>
          </cell>
          <cell r="E1681">
            <v>1.08</v>
          </cell>
          <cell r="F1681">
            <v>7.99</v>
          </cell>
        </row>
        <row r="1682">
          <cell r="A1682" t="str">
            <v>5 S 01 100 32</v>
          </cell>
          <cell r="B1682" t="str">
            <v>Esc. carga transp. mat 1a cat DMT 2000 a 3000m c/e</v>
          </cell>
          <cell r="C1682" t="str">
            <v>m³</v>
          </cell>
          <cell r="D1682">
            <v>5.19</v>
          </cell>
          <cell r="E1682">
            <v>1.24</v>
          </cell>
          <cell r="F1682">
            <v>9.34</v>
          </cell>
        </row>
        <row r="1683">
          <cell r="A1683" t="str">
            <v>5 S 01 100 33</v>
          </cell>
          <cell r="B1683" t="str">
            <v>Esc. carga transp. mat 1a cat DMT 3000 a 5000m c/e</v>
          </cell>
          <cell r="C1683" t="str">
            <v>m³</v>
          </cell>
          <cell r="D1683">
            <v>7.05</v>
          </cell>
          <cell r="E1683">
            <v>1.68</v>
          </cell>
          <cell r="F1683">
            <v>12.22</v>
          </cell>
        </row>
        <row r="1684">
          <cell r="A1684" t="str">
            <v>5 S 01 101 01</v>
          </cell>
          <cell r="B1684" t="str">
            <v>Esc. carga transp. mat 2a cat DMT 50m</v>
          </cell>
          <cell r="C1684" t="str">
            <v>m³</v>
          </cell>
          <cell r="D1684">
            <v>1.87</v>
          </cell>
          <cell r="E1684">
            <v>0.45</v>
          </cell>
          <cell r="F1684">
            <v>2.72</v>
          </cell>
        </row>
        <row r="1685">
          <cell r="A1685" t="str">
            <v>5 S 01 101 09</v>
          </cell>
          <cell r="B1685" t="str">
            <v>Esc. carga tr. mat 2a c. DMT 50 a 200m c/carreg</v>
          </cell>
          <cell r="C1685" t="str">
            <v>m³</v>
          </cell>
          <cell r="D1685">
            <v>5.35</v>
          </cell>
          <cell r="E1685">
            <v>1.28</v>
          </cell>
          <cell r="F1685">
            <v>9.02</v>
          </cell>
        </row>
        <row r="1686">
          <cell r="A1686" t="str">
            <v>5 S 01 101 10</v>
          </cell>
          <cell r="B1686" t="str">
            <v>Esc. carga tr. mat 2a c. DMT 200 a 400m c/carreg</v>
          </cell>
          <cell r="C1686" t="str">
            <v>m³</v>
          </cell>
          <cell r="D1686">
            <v>5.74</v>
          </cell>
          <cell r="E1686">
            <v>1.37</v>
          </cell>
          <cell r="F1686">
            <v>9.6300000000000008</v>
          </cell>
        </row>
        <row r="1687">
          <cell r="A1687" t="str">
            <v>5 S 01 101 11</v>
          </cell>
          <cell r="B1687" t="str">
            <v>Esc. carga tr. mat 2a c. DMT 400 a 600m c/carreg</v>
          </cell>
          <cell r="C1687" t="str">
            <v>m³</v>
          </cell>
          <cell r="D1687">
            <v>5.97</v>
          </cell>
          <cell r="E1687">
            <v>1.43</v>
          </cell>
          <cell r="F1687">
            <v>10.210000000000001</v>
          </cell>
        </row>
        <row r="1688">
          <cell r="A1688" t="str">
            <v>5 S 01 101 12</v>
          </cell>
          <cell r="B1688" t="str">
            <v>Esc. carga tr. mat 2a c. DMT 600 a 800m c/carreg</v>
          </cell>
          <cell r="C1688" t="str">
            <v>m³</v>
          </cell>
          <cell r="D1688">
            <v>6.32</v>
          </cell>
          <cell r="E1688">
            <v>1.51</v>
          </cell>
          <cell r="F1688">
            <v>10.67</v>
          </cell>
        </row>
        <row r="1689">
          <cell r="A1689" t="str">
            <v>5 S 01 101 13</v>
          </cell>
          <cell r="B1689" t="str">
            <v>Esc. carga tr. mat 2a c. DMT 800 a 1000m c/carreg</v>
          </cell>
          <cell r="C1689" t="str">
            <v>m³</v>
          </cell>
          <cell r="D1689">
            <v>6.57</v>
          </cell>
          <cell r="E1689">
            <v>1.57</v>
          </cell>
          <cell r="F1689">
            <v>10.98</v>
          </cell>
        </row>
        <row r="1690">
          <cell r="A1690" t="str">
            <v>5 S 01 101 14</v>
          </cell>
          <cell r="B1690" t="str">
            <v>Esc. carga tr. mat 2a c. DMT 1000 a 1200m c/carreg</v>
          </cell>
          <cell r="C1690" t="str">
            <v>m³</v>
          </cell>
          <cell r="D1690">
            <v>6.72</v>
          </cell>
          <cell r="E1690">
            <v>1.61</v>
          </cell>
          <cell r="F1690">
            <v>11.45</v>
          </cell>
        </row>
        <row r="1691">
          <cell r="A1691" t="str">
            <v>5 S 01 101 15</v>
          </cell>
          <cell r="B1691" t="str">
            <v>Esc. carga tr. mat 2a c. DMT 1200 a 1400m c/carreg</v>
          </cell>
          <cell r="C1691" t="str">
            <v>m³</v>
          </cell>
          <cell r="D1691">
            <v>6.97</v>
          </cell>
          <cell r="E1691">
            <v>1.67</v>
          </cell>
          <cell r="F1691">
            <v>11.78</v>
          </cell>
        </row>
        <row r="1692">
          <cell r="A1692" t="str">
            <v>5 S 01 101 16</v>
          </cell>
          <cell r="B1692" t="str">
            <v>Esc. carga tr. mat 2a c. DMT 1400 a 1600m c/carreg</v>
          </cell>
          <cell r="C1692" t="str">
            <v>m³</v>
          </cell>
          <cell r="D1692">
            <v>7.18</v>
          </cell>
          <cell r="E1692">
            <v>1.72</v>
          </cell>
          <cell r="F1692">
            <v>12.16</v>
          </cell>
        </row>
        <row r="1693">
          <cell r="A1693" t="str">
            <v>5 S 01 101 17</v>
          </cell>
          <cell r="B1693" t="str">
            <v>Esc. carga tr. mat 2a c. DMT 1600 a 1800m c/carreg</v>
          </cell>
          <cell r="C1693" t="str">
            <v>m³</v>
          </cell>
          <cell r="D1693">
            <v>7.3</v>
          </cell>
          <cell r="E1693">
            <v>1.74</v>
          </cell>
          <cell r="F1693">
            <v>12.36</v>
          </cell>
        </row>
        <row r="1694">
          <cell r="A1694" t="str">
            <v>5 S 01 101 18</v>
          </cell>
          <cell r="B1694" t="str">
            <v>Esc. carga tr. mat 2a c. DMT 1800 a 2000m c/carreg</v>
          </cell>
          <cell r="C1694" t="str">
            <v>m³</v>
          </cell>
          <cell r="D1694">
            <v>7.61</v>
          </cell>
          <cell r="E1694">
            <v>1.82</v>
          </cell>
          <cell r="F1694">
            <v>12.95</v>
          </cell>
        </row>
        <row r="1695">
          <cell r="A1695" t="str">
            <v>5 S 01 101 19</v>
          </cell>
          <cell r="B1695" t="str">
            <v>Esc. carga tr. mat 2a c. DMT 2000 a 3000m c/carreg</v>
          </cell>
          <cell r="C1695" t="str">
            <v>m³</v>
          </cell>
          <cell r="D1695">
            <v>8.3800000000000008</v>
          </cell>
          <cell r="E1695">
            <v>2</v>
          </cell>
          <cell r="F1695">
            <v>14.26</v>
          </cell>
        </row>
        <row r="1696">
          <cell r="A1696" t="str">
            <v>5 S 01 101 20</v>
          </cell>
          <cell r="B1696" t="str">
            <v>Esc. carga tr. mat 2a c. DMT 3000 a 5000m c/carreg</v>
          </cell>
          <cell r="C1696" t="str">
            <v>m³</v>
          </cell>
          <cell r="D1696">
            <v>10.43</v>
          </cell>
          <cell r="E1696">
            <v>2.4900000000000002</v>
          </cell>
          <cell r="F1696">
            <v>17.75</v>
          </cell>
        </row>
        <row r="1697">
          <cell r="A1697" t="str">
            <v>5 S 01 101 22</v>
          </cell>
          <cell r="B1697" t="str">
            <v>Esc. carga transp. mat 2a cat DMT 50 a 200m c/e</v>
          </cell>
          <cell r="C1697" t="str">
            <v>m³</v>
          </cell>
          <cell r="D1697">
            <v>3.67</v>
          </cell>
          <cell r="E1697">
            <v>0.88</v>
          </cell>
          <cell r="F1697">
            <v>6.96</v>
          </cell>
        </row>
        <row r="1698">
          <cell r="A1698" t="str">
            <v>5 S 01 101 23</v>
          </cell>
          <cell r="B1698" t="str">
            <v>Esc. carga transp. mat 2a cat DMT 200 a 400m c/e</v>
          </cell>
          <cell r="C1698" t="str">
            <v>m³</v>
          </cell>
          <cell r="D1698">
            <v>3.97</v>
          </cell>
          <cell r="E1698">
            <v>0.95</v>
          </cell>
          <cell r="F1698">
            <v>7.42</v>
          </cell>
        </row>
        <row r="1699">
          <cell r="A1699" t="str">
            <v>5 S 01 101 24</v>
          </cell>
          <cell r="B1699" t="str">
            <v>Esc. carga transp. mat 2a cat DMT 400 a 600m c/e</v>
          </cell>
          <cell r="C1699" t="str">
            <v>m³</v>
          </cell>
          <cell r="D1699">
            <v>4.3099999999999996</v>
          </cell>
          <cell r="E1699">
            <v>1.03</v>
          </cell>
          <cell r="F1699">
            <v>7.86</v>
          </cell>
        </row>
        <row r="1700">
          <cell r="A1700" t="str">
            <v>5 S 01 101 25</v>
          </cell>
          <cell r="B1700" t="str">
            <v>Esc. carga transp. mat 2a cat DMT 600 a 800m c/e</v>
          </cell>
          <cell r="C1700" t="str">
            <v>m³</v>
          </cell>
          <cell r="D1700">
            <v>4.5999999999999996</v>
          </cell>
          <cell r="E1700">
            <v>1.1000000000000001</v>
          </cell>
          <cell r="F1700">
            <v>8.2100000000000009</v>
          </cell>
        </row>
        <row r="1701">
          <cell r="A1701" t="str">
            <v>5 S 01 101 26</v>
          </cell>
          <cell r="B1701" t="str">
            <v>Esc. carga transp. mat 2a cat DMT 800 a 1000m c/e</v>
          </cell>
          <cell r="C1701" t="str">
            <v>m³</v>
          </cell>
          <cell r="D1701">
            <v>4.82</v>
          </cell>
          <cell r="E1701">
            <v>1.1499999999999999</v>
          </cell>
          <cell r="F1701">
            <v>8.92</v>
          </cell>
        </row>
        <row r="1702">
          <cell r="A1702" t="str">
            <v>5 S 01 101 27</v>
          </cell>
          <cell r="B1702" t="str">
            <v>Esc. carga transp. mat 2a cat DMT 1000 a 1200m c/e</v>
          </cell>
          <cell r="C1702" t="str">
            <v>m³</v>
          </cell>
          <cell r="D1702">
            <v>5.08</v>
          </cell>
          <cell r="E1702">
            <v>1.21</v>
          </cell>
          <cell r="F1702">
            <v>9.25</v>
          </cell>
        </row>
        <row r="1703">
          <cell r="A1703" t="str">
            <v>5 S 01 101 28</v>
          </cell>
          <cell r="B1703" t="str">
            <v>Esc. carga transp. mat 2a cat DMT 1200 a 1400m c/e</v>
          </cell>
          <cell r="C1703" t="str">
            <v>m³</v>
          </cell>
          <cell r="D1703">
            <v>5.4</v>
          </cell>
          <cell r="E1703">
            <v>1.29</v>
          </cell>
          <cell r="F1703">
            <v>9.66</v>
          </cell>
        </row>
        <row r="1704">
          <cell r="A1704" t="str">
            <v>5 S 01 101 29</v>
          </cell>
          <cell r="B1704" t="str">
            <v>Esc. carga transp. mat 2a cat DMT 1400 a 1600m c/e</v>
          </cell>
          <cell r="C1704" t="str">
            <v>m³</v>
          </cell>
          <cell r="D1704">
            <v>5.56</v>
          </cell>
          <cell r="E1704">
            <v>1.33</v>
          </cell>
          <cell r="F1704">
            <v>9.8699999999999992</v>
          </cell>
        </row>
        <row r="1705">
          <cell r="A1705" t="str">
            <v>5 S 01 101 30</v>
          </cell>
          <cell r="B1705" t="str">
            <v>Esc. carga transp. mat 2a cat DMT 1600 a 1800m c/e</v>
          </cell>
          <cell r="C1705" t="str">
            <v>m³</v>
          </cell>
          <cell r="D1705">
            <v>5.69</v>
          </cell>
          <cell r="E1705">
            <v>1.36</v>
          </cell>
          <cell r="F1705">
            <v>10.02</v>
          </cell>
        </row>
        <row r="1706">
          <cell r="A1706" t="str">
            <v>5 S 01 101 31</v>
          </cell>
          <cell r="B1706" t="str">
            <v>Esc. carga transp. mat 2a cat DMT 1800 a 2000m c/e</v>
          </cell>
          <cell r="C1706" t="str">
            <v>m³</v>
          </cell>
          <cell r="D1706">
            <v>5.97</v>
          </cell>
          <cell r="E1706">
            <v>1.43</v>
          </cell>
          <cell r="F1706">
            <v>10.79</v>
          </cell>
        </row>
        <row r="1707">
          <cell r="A1707" t="str">
            <v>5 S 01 101 32</v>
          </cell>
          <cell r="B1707" t="str">
            <v>Esc. carga transp. mat 2a cat DMT 2000 a 3000m c/e</v>
          </cell>
          <cell r="C1707" t="str">
            <v>m³</v>
          </cell>
          <cell r="D1707">
            <v>6.8</v>
          </cell>
          <cell r="E1707">
            <v>1.63</v>
          </cell>
          <cell r="F1707">
            <v>12.15</v>
          </cell>
        </row>
        <row r="1708">
          <cell r="A1708" t="str">
            <v>5 S 01 101 33</v>
          </cell>
          <cell r="B1708" t="str">
            <v>Esc. carga transp. mat 2a cat DMT 3000 a 5000m c/e</v>
          </cell>
          <cell r="C1708" t="str">
            <v>m³</v>
          </cell>
          <cell r="D1708">
            <v>8.85</v>
          </cell>
          <cell r="E1708">
            <v>2.12</v>
          </cell>
          <cell r="F1708">
            <v>15.32</v>
          </cell>
        </row>
        <row r="1709">
          <cell r="A1709" t="str">
            <v>5 S 01 102 01</v>
          </cell>
          <cell r="B1709" t="str">
            <v>Esc. carga transp. mat 3a cat DMT até 50m</v>
          </cell>
          <cell r="C1709" t="str">
            <v>m³</v>
          </cell>
          <cell r="D1709">
            <v>15.98</v>
          </cell>
          <cell r="E1709">
            <v>3.82</v>
          </cell>
          <cell r="F1709">
            <v>20.85</v>
          </cell>
        </row>
        <row r="1710">
          <cell r="A1710" t="str">
            <v>5 S 01 102 02</v>
          </cell>
          <cell r="B1710" t="str">
            <v>Esc. carga transp. mat 3a cat DMT 50 a 200m</v>
          </cell>
          <cell r="C1710" t="str">
            <v>m³</v>
          </cell>
          <cell r="D1710">
            <v>17.82</v>
          </cell>
          <cell r="E1710">
            <v>4.26</v>
          </cell>
          <cell r="F1710">
            <v>25.59</v>
          </cell>
        </row>
        <row r="1711">
          <cell r="A1711" t="str">
            <v>5 S 01 102 03</v>
          </cell>
          <cell r="B1711" t="str">
            <v>Esc. carga transp. mat 3a cat DMT 200 a 400m</v>
          </cell>
          <cell r="C1711" t="str">
            <v>m³</v>
          </cell>
          <cell r="D1711">
            <v>18.34</v>
          </cell>
          <cell r="E1711">
            <v>4.38</v>
          </cell>
          <cell r="F1711">
            <v>27.45</v>
          </cell>
        </row>
        <row r="1712">
          <cell r="A1712" t="str">
            <v>5 S 01 102 04</v>
          </cell>
          <cell r="B1712" t="str">
            <v>Esc. carga transp. mat 3a cat DMT 400 a 600m</v>
          </cell>
          <cell r="C1712" t="str">
            <v>m³</v>
          </cell>
          <cell r="D1712">
            <v>18.97</v>
          </cell>
          <cell r="E1712">
            <v>4.53</v>
          </cell>
          <cell r="F1712">
            <v>27.8</v>
          </cell>
        </row>
        <row r="1713">
          <cell r="A1713" t="str">
            <v>5 S 01 102 05</v>
          </cell>
          <cell r="B1713" t="str">
            <v>Esc. carga transp. mat 3a cat DMT 600 a 800m</v>
          </cell>
          <cell r="C1713" t="str">
            <v>m³</v>
          </cell>
          <cell r="D1713">
            <v>19.52</v>
          </cell>
          <cell r="E1713">
            <v>4.67</v>
          </cell>
          <cell r="F1713">
            <v>28.85</v>
          </cell>
        </row>
        <row r="1714">
          <cell r="A1714" t="str">
            <v>5 S 01 102 06</v>
          </cell>
          <cell r="B1714" t="str">
            <v>Esc. carga transp. mat 3a cat DMT 800 a 1000m</v>
          </cell>
          <cell r="C1714" t="str">
            <v>m³</v>
          </cell>
          <cell r="D1714">
            <v>19.87</v>
          </cell>
          <cell r="E1714">
            <v>4.75</v>
          </cell>
          <cell r="F1714">
            <v>29.31</v>
          </cell>
        </row>
        <row r="1715">
          <cell r="A1715" t="str">
            <v>5 S 01 102 07</v>
          </cell>
          <cell r="B1715" t="str">
            <v>Esc. carga transp. mat 3a cat DMT 1000 a 1200m</v>
          </cell>
          <cell r="C1715" t="str">
            <v>m³</v>
          </cell>
          <cell r="D1715">
            <v>20.22</v>
          </cell>
          <cell r="E1715">
            <v>4.83</v>
          </cell>
          <cell r="F1715">
            <v>30.25</v>
          </cell>
        </row>
        <row r="1716">
          <cell r="A1716" t="str">
            <v>5 S 01 510 00</v>
          </cell>
          <cell r="B1716" t="str">
            <v>Compactação de aterros a 95% proctor normal</v>
          </cell>
          <cell r="C1716" t="str">
            <v>m³</v>
          </cell>
          <cell r="D1716">
            <v>1.33</v>
          </cell>
          <cell r="E1716">
            <v>0.32</v>
          </cell>
          <cell r="F1716">
            <v>2.2999999999999998</v>
          </cell>
        </row>
        <row r="1717">
          <cell r="A1717" t="str">
            <v>5 S 01 511 00</v>
          </cell>
          <cell r="B1717" t="str">
            <v>Compactação de aterros a 100% proctor normal</v>
          </cell>
          <cell r="C1717" t="str">
            <v>m³</v>
          </cell>
          <cell r="D1717">
            <v>1.59</v>
          </cell>
          <cell r="E1717">
            <v>0.38</v>
          </cell>
          <cell r="F1717">
            <v>2.77</v>
          </cell>
        </row>
        <row r="1718">
          <cell r="A1718" t="str">
            <v>5 S 01 513 01</v>
          </cell>
          <cell r="B1718" t="str">
            <v>Compactação de material de "bota-fora"</v>
          </cell>
          <cell r="C1718" t="str">
            <v>m³</v>
          </cell>
          <cell r="D1718">
            <v>1.01</v>
          </cell>
          <cell r="E1718">
            <v>0.24</v>
          </cell>
          <cell r="F1718">
            <v>1.73</v>
          </cell>
        </row>
        <row r="1719">
          <cell r="A1719" t="str">
            <v>5 S 02 100 00</v>
          </cell>
          <cell r="B1719" t="str">
            <v>Reforço do subleito</v>
          </cell>
          <cell r="C1719" t="str">
            <v>m³</v>
          </cell>
          <cell r="D1719">
            <v>6.81</v>
          </cell>
          <cell r="E1719">
            <v>1.63</v>
          </cell>
          <cell r="F1719">
            <v>10.63</v>
          </cell>
        </row>
        <row r="1720">
          <cell r="A1720" t="str">
            <v>5 S 02 110 00</v>
          </cell>
          <cell r="B1720" t="str">
            <v>Regularização do subleito</v>
          </cell>
          <cell r="C1720" t="str">
            <v>m²</v>
          </cell>
          <cell r="D1720">
            <v>0.41</v>
          </cell>
          <cell r="E1720">
            <v>0.1</v>
          </cell>
          <cell r="F1720">
            <v>0.71</v>
          </cell>
        </row>
        <row r="1721">
          <cell r="A1721" t="str">
            <v>5 S 02 110 01</v>
          </cell>
          <cell r="B1721" t="str">
            <v>Regul. subleito c/ fresa. corte contr. aut. greide</v>
          </cell>
          <cell r="C1721" t="str">
            <v>m²</v>
          </cell>
          <cell r="D1721">
            <v>0.61</v>
          </cell>
          <cell r="E1721">
            <v>0.15</v>
          </cell>
          <cell r="F1721">
            <v>0.96</v>
          </cell>
        </row>
        <row r="1722">
          <cell r="A1722" t="str">
            <v>5 S 02 200 00</v>
          </cell>
          <cell r="B1722" t="str">
            <v>Sub-base solo estabilizado granul. s/ mistura</v>
          </cell>
          <cell r="C1722" t="str">
            <v>m³</v>
          </cell>
          <cell r="D1722">
            <v>6.81</v>
          </cell>
          <cell r="E1722">
            <v>1.63</v>
          </cell>
          <cell r="F1722">
            <v>10.63</v>
          </cell>
        </row>
        <row r="1723">
          <cell r="A1723" t="str">
            <v>5 S 02 200 01</v>
          </cell>
          <cell r="B1723" t="str">
            <v>Base solo estabilizado granul. s/ mistura</v>
          </cell>
          <cell r="C1723" t="str">
            <v>m³</v>
          </cell>
          <cell r="D1723">
            <v>6.81</v>
          </cell>
          <cell r="E1723">
            <v>1.63</v>
          </cell>
          <cell r="F1723">
            <v>10.63</v>
          </cell>
        </row>
        <row r="1724">
          <cell r="A1724" t="str">
            <v>5 S 02 201 00</v>
          </cell>
          <cell r="B1724" t="str">
            <v>Recomposição camada de base s/ adição de material</v>
          </cell>
          <cell r="C1724" t="str">
            <v>m²</v>
          </cell>
          <cell r="D1724">
            <v>0.41</v>
          </cell>
          <cell r="E1724">
            <v>0.1</v>
          </cell>
          <cell r="F1724">
            <v>0.71</v>
          </cell>
        </row>
        <row r="1725">
          <cell r="A1725" t="str">
            <v>5 S 02 210 00</v>
          </cell>
          <cell r="B1725" t="str">
            <v>Sub-base estabiliz. granul. c/ mist. solo na pista</v>
          </cell>
          <cell r="C1725" t="str">
            <v>m³</v>
          </cell>
          <cell r="D1725">
            <v>7.2</v>
          </cell>
          <cell r="E1725">
            <v>1.72</v>
          </cell>
          <cell r="F1725">
            <v>11.26</v>
          </cell>
        </row>
        <row r="1726">
          <cell r="A1726" t="str">
            <v>5 S 02 210 01</v>
          </cell>
          <cell r="B1726" t="str">
            <v>Sub-base estab. granul.c/mist. solo-areia na pista</v>
          </cell>
          <cell r="C1726" t="str">
            <v>m³</v>
          </cell>
          <cell r="D1726">
            <v>8.2799999999999994</v>
          </cell>
          <cell r="E1726">
            <v>1.98</v>
          </cell>
          <cell r="F1726">
            <v>12.95</v>
          </cell>
        </row>
        <row r="1727">
          <cell r="A1727" t="str">
            <v>5 S 02 210 02</v>
          </cell>
          <cell r="B1727" t="str">
            <v>Base estabiliz.granul.c/ mist. solo areia na pista</v>
          </cell>
          <cell r="C1727" t="str">
            <v>m³</v>
          </cell>
          <cell r="D1727">
            <v>8.2799999999999994</v>
          </cell>
          <cell r="E1727">
            <v>1.98</v>
          </cell>
          <cell r="F1727">
            <v>12.95</v>
          </cell>
        </row>
        <row r="1728">
          <cell r="A1728" t="str">
            <v>5 S 02 210 51</v>
          </cell>
          <cell r="B1728" t="str">
            <v>Sub-base estab. granul.c/mist. solo-areia na pista AC</v>
          </cell>
          <cell r="C1728" t="str">
            <v>m³</v>
          </cell>
          <cell r="D1728">
            <v>11.16</v>
          </cell>
          <cell r="E1728">
            <v>2.67</v>
          </cell>
          <cell r="F1728">
            <v>18.2</v>
          </cell>
        </row>
        <row r="1729">
          <cell r="A1729" t="str">
            <v>5 S 02 210 52</v>
          </cell>
          <cell r="B1729" t="str">
            <v>Base estabiliz.granul.c/ mist. solo areia na pista AC</v>
          </cell>
          <cell r="C1729" t="str">
            <v>m³</v>
          </cell>
          <cell r="D1729">
            <v>11.16</v>
          </cell>
          <cell r="E1729">
            <v>2.67</v>
          </cell>
          <cell r="F1729">
            <v>18.2</v>
          </cell>
        </row>
        <row r="1730">
          <cell r="A1730" t="str">
            <v>5 S 02 220 00</v>
          </cell>
          <cell r="B1730" t="str">
            <v>Base estabilizada granul. c/ mistura solo-brita</v>
          </cell>
          <cell r="C1730" t="str">
            <v>m³</v>
          </cell>
          <cell r="D1730">
            <v>22.18</v>
          </cell>
          <cell r="E1730">
            <v>5.3</v>
          </cell>
          <cell r="F1730">
            <v>34.979999999999997</v>
          </cell>
        </row>
        <row r="1731">
          <cell r="A1731" t="str">
            <v>5 S 02 220 50</v>
          </cell>
          <cell r="B1731" t="str">
            <v>Base estabilizada granul. c/ mistura solo-brita BC</v>
          </cell>
          <cell r="C1731" t="str">
            <v>m³</v>
          </cell>
          <cell r="D1731">
            <v>23.7</v>
          </cell>
          <cell r="E1731">
            <v>5.66</v>
          </cell>
          <cell r="F1731">
            <v>39.51</v>
          </cell>
        </row>
        <row r="1732">
          <cell r="A1732" t="str">
            <v>5 S 02 230 00</v>
          </cell>
          <cell r="B1732" t="str">
            <v>Base de brita graduada</v>
          </cell>
          <cell r="C1732" t="str">
            <v>m³</v>
          </cell>
          <cell r="D1732">
            <v>35.5</v>
          </cell>
          <cell r="E1732">
            <v>8.48</v>
          </cell>
          <cell r="F1732">
            <v>55.63</v>
          </cell>
        </row>
        <row r="1733">
          <cell r="A1733" t="str">
            <v>5 S 02 230 01</v>
          </cell>
          <cell r="B1733" t="str">
            <v>Base brita grad.c/distr.agreg. contr. autom.greide</v>
          </cell>
          <cell r="C1733" t="str">
            <v>m³</v>
          </cell>
          <cell r="D1733">
            <v>36.200000000000003</v>
          </cell>
          <cell r="E1733">
            <v>8.65</v>
          </cell>
          <cell r="F1733">
            <v>55.92</v>
          </cell>
        </row>
        <row r="1734">
          <cell r="A1734" t="str">
            <v>5 S 02 230 50</v>
          </cell>
          <cell r="B1734" t="str">
            <v>Base de brita graduada BC</v>
          </cell>
          <cell r="C1734" t="str">
            <v>m³</v>
          </cell>
          <cell r="D1734">
            <v>39.31</v>
          </cell>
          <cell r="E1734">
            <v>9.4</v>
          </cell>
          <cell r="F1734">
            <v>66.97</v>
          </cell>
        </row>
        <row r="1735">
          <cell r="A1735" t="str">
            <v>5 S 02 230 51</v>
          </cell>
          <cell r="B1735" t="str">
            <v>Base brita grad.c/distr.agreg. contr. autom.greide BC</v>
          </cell>
          <cell r="C1735" t="str">
            <v>m³</v>
          </cell>
          <cell r="D1735">
            <v>40.01</v>
          </cell>
          <cell r="E1735">
            <v>9.56</v>
          </cell>
          <cell r="F1735">
            <v>67.260000000000005</v>
          </cell>
        </row>
        <row r="1736">
          <cell r="A1736" t="str">
            <v>5 S 02 231 00</v>
          </cell>
          <cell r="B1736" t="str">
            <v>Base de macadame hidraúlico</v>
          </cell>
          <cell r="C1736" t="str">
            <v>m³</v>
          </cell>
          <cell r="D1736">
            <v>31.26</v>
          </cell>
          <cell r="E1736">
            <v>7.47</v>
          </cell>
          <cell r="F1736">
            <v>48.95</v>
          </cell>
        </row>
        <row r="1737">
          <cell r="A1737" t="str">
            <v>5 S 02 231 50</v>
          </cell>
          <cell r="B1737" t="str">
            <v>Base de macadame hidraúlico BC</v>
          </cell>
          <cell r="C1737" t="str">
            <v>m³</v>
          </cell>
          <cell r="D1737">
            <v>34.840000000000003</v>
          </cell>
          <cell r="E1737">
            <v>8.33</v>
          </cell>
          <cell r="F1737">
            <v>59.59</v>
          </cell>
        </row>
        <row r="1738">
          <cell r="A1738" t="str">
            <v>5 S 02 240 11</v>
          </cell>
          <cell r="B1738" t="str">
            <v>Recomposição camada de base c/ adição de cimento</v>
          </cell>
          <cell r="C1738" t="str">
            <v>m³</v>
          </cell>
          <cell r="D1738">
            <v>37.049999999999997</v>
          </cell>
          <cell r="E1738">
            <v>8.85</v>
          </cell>
          <cell r="F1738">
            <v>31.86</v>
          </cell>
        </row>
        <row r="1739">
          <cell r="A1739" t="str">
            <v>5 S 02 241 01</v>
          </cell>
          <cell r="B1739" t="str">
            <v>Base de solo cimento com mistura em usina</v>
          </cell>
          <cell r="C1739" t="str">
            <v>m³</v>
          </cell>
          <cell r="D1739">
            <v>78.83</v>
          </cell>
          <cell r="E1739">
            <v>18.84</v>
          </cell>
          <cell r="F1739">
            <v>69.180000000000007</v>
          </cell>
        </row>
        <row r="1740">
          <cell r="A1740" t="str">
            <v>5 S 02 243 01</v>
          </cell>
          <cell r="B1740" t="str">
            <v>Sub-base solo melhorado c/cimento c/mist. em usina</v>
          </cell>
          <cell r="C1740" t="str">
            <v>m³</v>
          </cell>
          <cell r="D1740">
            <v>46.48</v>
          </cell>
          <cell r="E1740">
            <v>11.11</v>
          </cell>
          <cell r="F1740">
            <v>46.03</v>
          </cell>
        </row>
        <row r="1741">
          <cell r="A1741" t="str">
            <v>5 S 02 249 11</v>
          </cell>
          <cell r="B1741" t="str">
            <v>Recomp. base c/ demol. do rev. e incorp. à base</v>
          </cell>
          <cell r="C1741" t="str">
            <v>m³</v>
          </cell>
          <cell r="D1741">
            <v>9.24</v>
          </cell>
          <cell r="E1741">
            <v>2.21</v>
          </cell>
          <cell r="F1741">
            <v>13.4</v>
          </cell>
        </row>
        <row r="1742">
          <cell r="A1742" t="str">
            <v>5 S 02 300 00</v>
          </cell>
          <cell r="B1742" t="str">
            <v>Imprimação</v>
          </cell>
          <cell r="C1742" t="str">
            <v>m²</v>
          </cell>
          <cell r="D1742">
            <v>0.13</v>
          </cell>
          <cell r="E1742">
            <v>0.03</v>
          </cell>
          <cell r="F1742">
            <v>0.18</v>
          </cell>
        </row>
        <row r="1743">
          <cell r="A1743" t="str">
            <v>5 S 02 400 00</v>
          </cell>
          <cell r="B1743" t="str">
            <v>Pintura de ligação</v>
          </cell>
          <cell r="C1743" t="str">
            <v>m²</v>
          </cell>
          <cell r="D1743">
            <v>0.08</v>
          </cell>
          <cell r="E1743">
            <v>0.02</v>
          </cell>
          <cell r="F1743">
            <v>0.13</v>
          </cell>
        </row>
        <row r="1744">
          <cell r="A1744" t="str">
            <v>5 S 02 500 00</v>
          </cell>
          <cell r="B1744" t="str">
            <v>Tratamento superficial simples c/ CAP</v>
          </cell>
          <cell r="C1744" t="str">
            <v>m²</v>
          </cell>
          <cell r="D1744">
            <v>0.4</v>
          </cell>
          <cell r="E1744">
            <v>0.1</v>
          </cell>
          <cell r="F1744">
            <v>0.66</v>
          </cell>
        </row>
        <row r="1745">
          <cell r="A1745" t="str">
            <v>5 S 02 500 01</v>
          </cell>
          <cell r="B1745" t="str">
            <v>Tratamento superficial simples c/ emulsão</v>
          </cell>
          <cell r="C1745" t="str">
            <v>m²</v>
          </cell>
          <cell r="D1745">
            <v>0.38</v>
          </cell>
          <cell r="E1745">
            <v>0.09</v>
          </cell>
          <cell r="F1745">
            <v>0.61</v>
          </cell>
        </row>
        <row r="1746">
          <cell r="A1746" t="str">
            <v>5 S 02 500 02</v>
          </cell>
          <cell r="B1746" t="str">
            <v>Tratamento superficial simples c/ banho diluído</v>
          </cell>
          <cell r="C1746" t="str">
            <v>m²</v>
          </cell>
          <cell r="D1746">
            <v>0.43</v>
          </cell>
          <cell r="E1746">
            <v>0.1</v>
          </cell>
          <cell r="F1746">
            <v>0.71</v>
          </cell>
        </row>
        <row r="1747">
          <cell r="A1747" t="str">
            <v>5 S 02 500 50</v>
          </cell>
          <cell r="B1747" t="str">
            <v>Tratamento superficial simples c/ CAP BC</v>
          </cell>
          <cell r="C1747" t="str">
            <v>m²</v>
          </cell>
          <cell r="D1747">
            <v>0.42</v>
          </cell>
          <cell r="E1747">
            <v>0.1</v>
          </cell>
          <cell r="F1747">
            <v>0.72</v>
          </cell>
        </row>
        <row r="1748">
          <cell r="A1748" t="str">
            <v>5 S 02 500 51</v>
          </cell>
          <cell r="B1748" t="str">
            <v>Tratamento superficial simples c/ emulsão BC</v>
          </cell>
          <cell r="C1748" t="str">
            <v>m²</v>
          </cell>
          <cell r="D1748">
            <v>0.4</v>
          </cell>
          <cell r="E1748">
            <v>0.1</v>
          </cell>
          <cell r="F1748">
            <v>0.67</v>
          </cell>
        </row>
        <row r="1749">
          <cell r="A1749" t="str">
            <v>5 S 02 500 52</v>
          </cell>
          <cell r="B1749" t="str">
            <v>Tratamento superficial simples c/ banho diluído BC</v>
          </cell>
          <cell r="C1749" t="str">
            <v>m²</v>
          </cell>
          <cell r="D1749">
            <v>0.45</v>
          </cell>
          <cell r="E1749">
            <v>0.11</v>
          </cell>
          <cell r="F1749">
            <v>0.77</v>
          </cell>
        </row>
        <row r="1750">
          <cell r="A1750" t="str">
            <v>5 S 02 501 00</v>
          </cell>
          <cell r="B1750" t="str">
            <v>Tratamento superficial duplo c/ CAP</v>
          </cell>
          <cell r="C1750" t="str">
            <v>m²</v>
          </cell>
          <cell r="D1750">
            <v>1.2</v>
          </cell>
          <cell r="E1750">
            <v>0.28999999999999998</v>
          </cell>
          <cell r="F1750">
            <v>1.94</v>
          </cell>
        </row>
        <row r="1751">
          <cell r="A1751" t="str">
            <v>5 S 02 501 01</v>
          </cell>
          <cell r="B1751" t="str">
            <v>Tratamento superficial duplo c/ emulsão</v>
          </cell>
          <cell r="C1751" t="str">
            <v>m²</v>
          </cell>
          <cell r="D1751">
            <v>1.19</v>
          </cell>
          <cell r="E1751">
            <v>0.28000000000000003</v>
          </cell>
          <cell r="F1751">
            <v>1.93</v>
          </cell>
        </row>
        <row r="1752">
          <cell r="A1752" t="str">
            <v>5 S 02 501 02</v>
          </cell>
          <cell r="B1752" t="str">
            <v>Tratamento superficial duplo c/ banho diluído</v>
          </cell>
          <cell r="C1752" t="str">
            <v>m²</v>
          </cell>
          <cell r="D1752">
            <v>1.31</v>
          </cell>
          <cell r="E1752">
            <v>0.31</v>
          </cell>
          <cell r="F1752">
            <v>2.12</v>
          </cell>
        </row>
        <row r="1753">
          <cell r="A1753" t="str">
            <v>5 S 02 501 50</v>
          </cell>
          <cell r="B1753" t="str">
            <v>Tratamento superficial duplo c/ CAP BC</v>
          </cell>
          <cell r="C1753" t="str">
            <v>m²</v>
          </cell>
          <cell r="D1753">
            <v>1.26</v>
          </cell>
          <cell r="E1753">
            <v>0.3</v>
          </cell>
          <cell r="F1753">
            <v>2.11</v>
          </cell>
        </row>
        <row r="1754">
          <cell r="A1754" t="str">
            <v>5 S 02 501 51</v>
          </cell>
          <cell r="B1754" t="str">
            <v>Tratamento superficial duplo c/ emulsão BC</v>
          </cell>
          <cell r="C1754" t="str">
            <v>m²</v>
          </cell>
          <cell r="D1754">
            <v>1.25</v>
          </cell>
          <cell r="E1754">
            <v>0.3</v>
          </cell>
          <cell r="F1754">
            <v>2.11</v>
          </cell>
        </row>
        <row r="1755">
          <cell r="A1755" t="str">
            <v>5 S 02 501 52</v>
          </cell>
          <cell r="B1755" t="str">
            <v>Tratamento superficial duplo c/ banho diluído BC</v>
          </cell>
          <cell r="C1755" t="str">
            <v>m²</v>
          </cell>
          <cell r="D1755">
            <v>1.37</v>
          </cell>
          <cell r="E1755">
            <v>0.33</v>
          </cell>
          <cell r="F1755">
            <v>2.2999999999999998</v>
          </cell>
        </row>
        <row r="1756">
          <cell r="A1756" t="str">
            <v>5 S 02 502 00</v>
          </cell>
          <cell r="B1756" t="str">
            <v>Tratamento superficial triplo c/ CAP</v>
          </cell>
          <cell r="C1756" t="str">
            <v>m²</v>
          </cell>
          <cell r="D1756">
            <v>1.7</v>
          </cell>
          <cell r="E1756">
            <v>0.41</v>
          </cell>
          <cell r="F1756">
            <v>2.76</v>
          </cell>
        </row>
        <row r="1757">
          <cell r="A1757" t="str">
            <v>5 S 02 502 01</v>
          </cell>
          <cell r="B1757" t="str">
            <v>Tratamento superficial triplo c/ emulsão</v>
          </cell>
          <cell r="C1757" t="str">
            <v>m²</v>
          </cell>
          <cell r="D1757">
            <v>1.72</v>
          </cell>
          <cell r="E1757">
            <v>0.41</v>
          </cell>
          <cell r="F1757">
            <v>2.79</v>
          </cell>
        </row>
        <row r="1758">
          <cell r="A1758" t="str">
            <v>5 S 02 502 02</v>
          </cell>
          <cell r="B1758" t="str">
            <v>Tratamento superficial triplo c/ banho diluído</v>
          </cell>
          <cell r="C1758" t="str">
            <v>m²</v>
          </cell>
          <cell r="D1758">
            <v>1.88</v>
          </cell>
          <cell r="E1758">
            <v>0.45</v>
          </cell>
          <cell r="F1758">
            <v>3.04</v>
          </cell>
        </row>
        <row r="1759">
          <cell r="A1759" t="str">
            <v>5 S 02 502 50</v>
          </cell>
          <cell r="B1759" t="str">
            <v>Tratamento superficial triplo c/ CAP BC</v>
          </cell>
          <cell r="C1759" t="str">
            <v>m²</v>
          </cell>
          <cell r="D1759">
            <v>1.77</v>
          </cell>
          <cell r="E1759">
            <v>0.42</v>
          </cell>
          <cell r="F1759">
            <v>2.97</v>
          </cell>
        </row>
        <row r="1760">
          <cell r="A1760" t="str">
            <v>5 S 02 502 51</v>
          </cell>
          <cell r="B1760" t="str">
            <v>Tratamento superficial triplo c/ emulsão BC</v>
          </cell>
          <cell r="C1760" t="str">
            <v>m²</v>
          </cell>
          <cell r="D1760">
            <v>1.79</v>
          </cell>
          <cell r="E1760">
            <v>0.43</v>
          </cell>
          <cell r="F1760">
            <v>2.99</v>
          </cell>
        </row>
        <row r="1761">
          <cell r="A1761" t="str">
            <v>5 S 02 502 52</v>
          </cell>
          <cell r="B1761" t="str">
            <v>Tratamento superficial triplo c/ banho diluído BC</v>
          </cell>
          <cell r="C1761" t="str">
            <v>m²</v>
          </cell>
          <cell r="D1761">
            <v>1.95</v>
          </cell>
          <cell r="E1761">
            <v>0.47</v>
          </cell>
          <cell r="F1761">
            <v>3.25</v>
          </cell>
        </row>
        <row r="1762">
          <cell r="A1762" t="str">
            <v>5 S 02 511 01</v>
          </cell>
          <cell r="B1762" t="str">
            <v>Micro-revestimento a frio - Microflex 0,8cm</v>
          </cell>
          <cell r="C1762" t="str">
            <v>m²</v>
          </cell>
          <cell r="D1762">
            <v>1.03</v>
          </cell>
          <cell r="E1762">
            <v>0.25</v>
          </cell>
          <cell r="F1762">
            <v>1.64</v>
          </cell>
        </row>
        <row r="1763">
          <cell r="A1763" t="str">
            <v>5 S 02 511 02</v>
          </cell>
          <cell r="B1763" t="str">
            <v>Micro-revestimento a frio - Microflex 1,5 cm</v>
          </cell>
          <cell r="C1763" t="str">
            <v>m²</v>
          </cell>
          <cell r="D1763">
            <v>2.02</v>
          </cell>
          <cell r="E1763">
            <v>0.48</v>
          </cell>
          <cell r="F1763">
            <v>3.21</v>
          </cell>
        </row>
        <row r="1764">
          <cell r="A1764" t="str">
            <v>5 S 02 511 03</v>
          </cell>
          <cell r="B1764" t="str">
            <v>Micro-revestimento a frio - Microflex 2,0 cm</v>
          </cell>
          <cell r="C1764" t="str">
            <v>m²</v>
          </cell>
          <cell r="D1764">
            <v>2.68</v>
          </cell>
          <cell r="E1764">
            <v>0.64</v>
          </cell>
          <cell r="F1764">
            <v>4.26</v>
          </cell>
        </row>
        <row r="1765">
          <cell r="A1765" t="str">
            <v>5 S 02 511 04</v>
          </cell>
          <cell r="B1765" t="str">
            <v>Micro-revestimento a frio - Microflex - 2,5 cm</v>
          </cell>
          <cell r="C1765" t="str">
            <v>m²</v>
          </cell>
          <cell r="D1765">
            <v>3.18</v>
          </cell>
          <cell r="E1765">
            <v>0.76</v>
          </cell>
          <cell r="F1765">
            <v>5.03</v>
          </cell>
        </row>
        <row r="1766">
          <cell r="A1766" t="str">
            <v>5 S 02 511 51</v>
          </cell>
          <cell r="B1766" t="str">
            <v>Micro-revestimento a frio - Microflex 0,8cm BC</v>
          </cell>
          <cell r="C1766" t="str">
            <v>m²</v>
          </cell>
          <cell r="D1766">
            <v>1.05</v>
          </cell>
          <cell r="E1766">
            <v>0.25</v>
          </cell>
          <cell r="F1766">
            <v>1.7</v>
          </cell>
        </row>
        <row r="1767">
          <cell r="A1767" t="str">
            <v>5 S 02 511 52</v>
          </cell>
          <cell r="B1767" t="str">
            <v>Micro-revestimento a frio - Microflex 1,5 cm  BC</v>
          </cell>
          <cell r="C1767" t="str">
            <v>m²</v>
          </cell>
          <cell r="D1767">
            <v>2.06</v>
          </cell>
          <cell r="E1767">
            <v>0.49</v>
          </cell>
          <cell r="F1767">
            <v>3.31</v>
          </cell>
        </row>
        <row r="1768">
          <cell r="A1768" t="str">
            <v>5 S 02 511 53</v>
          </cell>
          <cell r="B1768" t="str">
            <v>Micro-revestimento a frio - Microflex 2,0 cm  BC</v>
          </cell>
          <cell r="C1768" t="str">
            <v>m²</v>
          </cell>
          <cell r="D1768">
            <v>2.73</v>
          </cell>
          <cell r="E1768">
            <v>0.65</v>
          </cell>
          <cell r="F1768">
            <v>4.4000000000000004</v>
          </cell>
        </row>
        <row r="1769">
          <cell r="A1769" t="str">
            <v>5 S 02 511 54</v>
          </cell>
          <cell r="B1769" t="str">
            <v>Micro-revestimento a frio - Microflex - 2,5 cm  BC</v>
          </cell>
          <cell r="C1769" t="str">
            <v>m²</v>
          </cell>
          <cell r="D1769">
            <v>3.24</v>
          </cell>
          <cell r="E1769">
            <v>0.77</v>
          </cell>
          <cell r="F1769">
            <v>5.2</v>
          </cell>
        </row>
        <row r="1770">
          <cell r="A1770" t="str">
            <v>5 S 02 512 01</v>
          </cell>
          <cell r="B1770" t="str">
            <v>Lama asfáltica fina (granulometrias I e II)</v>
          </cell>
          <cell r="C1770" t="str">
            <v>m²</v>
          </cell>
          <cell r="D1770">
            <v>0.4</v>
          </cell>
          <cell r="E1770">
            <v>0.1</v>
          </cell>
          <cell r="F1770">
            <v>0.67</v>
          </cell>
        </row>
        <row r="1771">
          <cell r="A1771" t="str">
            <v>5 S 02 512 02</v>
          </cell>
          <cell r="B1771" t="str">
            <v>Lama asfáltica grossa (granulometrias III e IV)</v>
          </cell>
          <cell r="C1771" t="str">
            <v>m²</v>
          </cell>
          <cell r="D1771">
            <v>0.74</v>
          </cell>
          <cell r="E1771">
            <v>0.18</v>
          </cell>
          <cell r="F1771">
            <v>1.22</v>
          </cell>
        </row>
        <row r="1772">
          <cell r="A1772" t="str">
            <v>5 S 02 512 51</v>
          </cell>
          <cell r="B1772" t="str">
            <v>Lama asfáltica fina (granulometrias I e II) AC/BC</v>
          </cell>
          <cell r="C1772" t="str">
            <v>m²</v>
          </cell>
          <cell r="D1772">
            <v>0.42</v>
          </cell>
          <cell r="E1772">
            <v>0.1</v>
          </cell>
          <cell r="F1772">
            <v>0.7</v>
          </cell>
        </row>
        <row r="1773">
          <cell r="A1773" t="str">
            <v>5 S 02 512 52</v>
          </cell>
          <cell r="B1773" t="str">
            <v>Lama asfáltica grossa (granulometrias III e IV) AC/BC</v>
          </cell>
          <cell r="C1773" t="str">
            <v>m²</v>
          </cell>
          <cell r="D1773">
            <v>0.76</v>
          </cell>
          <cell r="E1773">
            <v>0.18</v>
          </cell>
          <cell r="F1773">
            <v>1.28</v>
          </cell>
        </row>
        <row r="1774">
          <cell r="A1774" t="str">
            <v>5 S 02 530 00</v>
          </cell>
          <cell r="B1774" t="str">
            <v>Pré-misturado a frio</v>
          </cell>
          <cell r="C1774" t="str">
            <v>m³</v>
          </cell>
          <cell r="D1774">
            <v>48.75</v>
          </cell>
          <cell r="E1774">
            <v>11.65</v>
          </cell>
          <cell r="F1774">
            <v>77.53</v>
          </cell>
        </row>
        <row r="1775">
          <cell r="A1775" t="str">
            <v>5 S 02 530 50</v>
          </cell>
          <cell r="B1775" t="str">
            <v>Pré-misturado a frio AC/BC</v>
          </cell>
          <cell r="C1775" t="str">
            <v>m³</v>
          </cell>
          <cell r="D1775">
            <v>53.23</v>
          </cell>
          <cell r="E1775">
            <v>12.72</v>
          </cell>
          <cell r="F1775">
            <v>89.16</v>
          </cell>
        </row>
        <row r="1776">
          <cell r="A1776" t="str">
            <v>5 S 02 531 00</v>
          </cell>
          <cell r="B1776" t="str">
            <v>Macadame betuminoso por penetração</v>
          </cell>
          <cell r="C1776" t="str">
            <v>m³</v>
          </cell>
          <cell r="D1776">
            <v>42.14</v>
          </cell>
          <cell r="E1776">
            <v>10.07</v>
          </cell>
          <cell r="F1776">
            <v>66.8</v>
          </cell>
        </row>
        <row r="1777">
          <cell r="A1777" t="str">
            <v>5 S 02 531 50</v>
          </cell>
          <cell r="B1777" t="str">
            <v>Macadame betuminoso por penetração BC</v>
          </cell>
          <cell r="C1777" t="str">
            <v>m³</v>
          </cell>
          <cell r="D1777">
            <v>45.48</v>
          </cell>
          <cell r="E1777">
            <v>10.87</v>
          </cell>
          <cell r="F1777">
            <v>76.73</v>
          </cell>
        </row>
        <row r="1778">
          <cell r="A1778" t="str">
            <v>5 S 02 532 00</v>
          </cell>
          <cell r="B1778" t="str">
            <v>Areia-asfalto a quente</v>
          </cell>
          <cell r="C1778" t="str">
            <v>t</v>
          </cell>
          <cell r="D1778">
            <v>47.82</v>
          </cell>
          <cell r="E1778">
            <v>11.43</v>
          </cell>
          <cell r="F1778">
            <v>44.49</v>
          </cell>
        </row>
        <row r="1779">
          <cell r="A1779" t="str">
            <v>5 S 02 532 50</v>
          </cell>
          <cell r="B1779" t="str">
            <v>Areia-asfalto a quente AC</v>
          </cell>
          <cell r="C1779" t="str">
            <v>t</v>
          </cell>
          <cell r="D1779">
            <v>53.73</v>
          </cell>
          <cell r="E1779">
            <v>12.84</v>
          </cell>
          <cell r="F1779">
            <v>55.28</v>
          </cell>
        </row>
        <row r="1780">
          <cell r="A1780" t="str">
            <v>5 S 02 540 01</v>
          </cell>
          <cell r="B1780" t="str">
            <v>Conc. betumin.usinado a quente - capa de rolamento</v>
          </cell>
          <cell r="C1780" t="str">
            <v>t</v>
          </cell>
          <cell r="D1780">
            <v>36.94</v>
          </cell>
          <cell r="E1780">
            <v>8.83</v>
          </cell>
          <cell r="F1780">
            <v>41.97</v>
          </cell>
        </row>
        <row r="1781">
          <cell r="A1781" t="str">
            <v>5 S 02 540 02</v>
          </cell>
          <cell r="B1781" t="str">
            <v>Concreto betuminoso usinado a quente - binder</v>
          </cell>
          <cell r="C1781" t="str">
            <v>t</v>
          </cell>
          <cell r="D1781">
            <v>36.299999999999997</v>
          </cell>
          <cell r="E1781">
            <v>8.68</v>
          </cell>
          <cell r="F1781">
            <v>41.32</v>
          </cell>
        </row>
        <row r="1782">
          <cell r="A1782" t="str">
            <v>5 S 02 540 12</v>
          </cell>
          <cell r="B1782" t="str">
            <v>CBUQ reciclado em usina fixa</v>
          </cell>
          <cell r="C1782" t="str">
            <v>t</v>
          </cell>
          <cell r="D1782">
            <v>32.74</v>
          </cell>
          <cell r="E1782">
            <v>7.82</v>
          </cell>
          <cell r="F1782">
            <v>35.65</v>
          </cell>
        </row>
        <row r="1783">
          <cell r="A1783" t="str">
            <v>5 S 02 540 51</v>
          </cell>
          <cell r="B1783" t="str">
            <v>CBUQ -capa  de rolamento AC/BC</v>
          </cell>
          <cell r="C1783" t="str">
            <v>t</v>
          </cell>
          <cell r="D1783">
            <v>39.32</v>
          </cell>
          <cell r="E1783">
            <v>9.4</v>
          </cell>
          <cell r="F1783">
            <v>47.55</v>
          </cell>
        </row>
        <row r="1784">
          <cell r="A1784" t="str">
            <v>5 S 02 540 52</v>
          </cell>
          <cell r="B1784" t="str">
            <v>CBUQ -blinquer AC/BC</v>
          </cell>
          <cell r="C1784" t="str">
            <v>t</v>
          </cell>
          <cell r="D1784">
            <v>38.75</v>
          </cell>
          <cell r="E1784">
            <v>9.26</v>
          </cell>
          <cell r="F1784">
            <v>47.09</v>
          </cell>
        </row>
        <row r="1785">
          <cell r="A1785" t="str">
            <v>5 S 02 540 51</v>
          </cell>
          <cell r="B1785" t="str">
            <v>CBUQ reciclado em usina fixa AC/BC</v>
          </cell>
          <cell r="C1785" t="str">
            <v>t</v>
          </cell>
          <cell r="D1785">
            <v>33.51</v>
          </cell>
          <cell r="E1785">
            <v>8.01</v>
          </cell>
          <cell r="F1785">
            <v>38.159999999999997</v>
          </cell>
        </row>
        <row r="1786">
          <cell r="A1786" t="str">
            <v>5 S 02 600 00</v>
          </cell>
          <cell r="B1786" t="str">
            <v>Manta sintét. p/ recap.asfál.- fornec. e aplicação</v>
          </cell>
          <cell r="C1786" t="str">
            <v>m²</v>
          </cell>
          <cell r="D1786">
            <v>2.68</v>
          </cell>
          <cell r="E1786">
            <v>0.64</v>
          </cell>
          <cell r="F1786">
            <v>4.3099999999999996</v>
          </cell>
        </row>
        <row r="1787">
          <cell r="A1787" t="str">
            <v>5 S 02 607 00</v>
          </cell>
          <cell r="B1787" t="str">
            <v>Concreto cimento portland c/ equip. pequeno porte</v>
          </cell>
          <cell r="C1787" t="str">
            <v>m³</v>
          </cell>
          <cell r="D1787">
            <v>228.96</v>
          </cell>
          <cell r="E1787">
            <v>54.72</v>
          </cell>
          <cell r="F1787">
            <v>231.48</v>
          </cell>
        </row>
        <row r="1788">
          <cell r="A1788" t="str">
            <v>5 S 02 607 50</v>
          </cell>
          <cell r="B1788" t="str">
            <v>Concreto cimento portland c/ equip. pequeno porte AC/BC</v>
          </cell>
          <cell r="C1788" t="str">
            <v>m³</v>
          </cell>
          <cell r="D1788">
            <v>235.39</v>
          </cell>
          <cell r="E1788">
            <v>56.26</v>
          </cell>
          <cell r="F1788">
            <v>245.28</v>
          </cell>
        </row>
        <row r="1789">
          <cell r="A1789" t="str">
            <v>5 S 02 702 00</v>
          </cell>
          <cell r="B1789" t="str">
            <v>Limpeza e enchimento de junta de pavimento de conc</v>
          </cell>
          <cell r="C1789" t="str">
            <v>m</v>
          </cell>
          <cell r="D1789">
            <v>5.78</v>
          </cell>
          <cell r="E1789">
            <v>1.38</v>
          </cell>
          <cell r="F1789">
            <v>5.29</v>
          </cell>
        </row>
        <row r="1790">
          <cell r="A1790" t="str">
            <v>5 S 02 905 00</v>
          </cell>
          <cell r="B1790" t="str">
            <v>Remoção mecanizada de revestimento betuminoso</v>
          </cell>
          <cell r="C1790" t="str">
            <v>m³</v>
          </cell>
          <cell r="D1790">
            <v>4.95</v>
          </cell>
          <cell r="E1790">
            <v>1.18</v>
          </cell>
          <cell r="F1790">
            <v>8.26</v>
          </cell>
        </row>
        <row r="1791">
          <cell r="A1791" t="str">
            <v>5 S 02 905 01</v>
          </cell>
          <cell r="B1791" t="str">
            <v>Remoção manual de revestimento betuminoso</v>
          </cell>
          <cell r="C1791" t="str">
            <v>m³</v>
          </cell>
          <cell r="D1791">
            <v>82.66</v>
          </cell>
          <cell r="E1791">
            <v>19.760000000000002</v>
          </cell>
          <cell r="F1791">
            <v>168.67</v>
          </cell>
        </row>
        <row r="1792">
          <cell r="A1792" t="str">
            <v>5 S 02 906 00</v>
          </cell>
          <cell r="B1792" t="str">
            <v>Remoção mecanizada da camada granular pavimento</v>
          </cell>
          <cell r="C1792" t="str">
            <v>m³</v>
          </cell>
          <cell r="D1792">
            <v>3.15</v>
          </cell>
          <cell r="E1792">
            <v>0.75</v>
          </cell>
          <cell r="F1792">
            <v>5.22</v>
          </cell>
        </row>
        <row r="1793">
          <cell r="A1793" t="str">
            <v>5 S 02 906 01</v>
          </cell>
          <cell r="B1793" t="str">
            <v>Remoção manual da camada granular do pavimento</v>
          </cell>
          <cell r="C1793" t="str">
            <v>m³</v>
          </cell>
          <cell r="D1793">
            <v>45.25</v>
          </cell>
          <cell r="E1793">
            <v>10.81</v>
          </cell>
          <cell r="F1793">
            <v>95.91</v>
          </cell>
        </row>
        <row r="1794">
          <cell r="A1794" t="str">
            <v>5 S 02 907 00</v>
          </cell>
          <cell r="B1794" t="str">
            <v>Remoção mecanizada material de baixa capac.suporte</v>
          </cell>
          <cell r="C1794" t="str">
            <v>m³</v>
          </cell>
          <cell r="D1794">
            <v>3.11</v>
          </cell>
          <cell r="E1794">
            <v>0.74</v>
          </cell>
          <cell r="F1794">
            <v>5.14</v>
          </cell>
        </row>
        <row r="1795">
          <cell r="A1795" t="str">
            <v>5 S 02 907 01</v>
          </cell>
          <cell r="B1795" t="str">
            <v>Remoção manual de material de baixa capac.suporte</v>
          </cell>
          <cell r="C1795" t="str">
            <v>m³</v>
          </cell>
          <cell r="D1795">
            <v>38.36</v>
          </cell>
          <cell r="E1795">
            <v>9.17</v>
          </cell>
          <cell r="F1795">
            <v>81.680000000000007</v>
          </cell>
        </row>
        <row r="1796">
          <cell r="A1796" t="str">
            <v>5 S 02 908 00</v>
          </cell>
          <cell r="B1796" t="str">
            <v>Arrancamento e remoção de paralelepípedos</v>
          </cell>
          <cell r="C1796" t="str">
            <v>m²</v>
          </cell>
          <cell r="D1796">
            <v>10.17</v>
          </cell>
          <cell r="E1796">
            <v>2.4300000000000002</v>
          </cell>
          <cell r="F1796">
            <v>17.72</v>
          </cell>
        </row>
        <row r="1797">
          <cell r="A1797" t="str">
            <v>5 S 02 909 00</v>
          </cell>
          <cell r="B1797" t="str">
            <v>Arrancamento e remoção de meios-fios</v>
          </cell>
          <cell r="C1797" t="str">
            <v>m³</v>
          </cell>
          <cell r="D1797">
            <v>55.62</v>
          </cell>
          <cell r="E1797">
            <v>13.29</v>
          </cell>
          <cell r="F1797">
            <v>99.43</v>
          </cell>
        </row>
        <row r="1798">
          <cell r="A1798" t="str">
            <v>5 S 02 990 11</v>
          </cell>
          <cell r="B1798" t="str">
            <v>Fresagem contínua do revest. betuminoso</v>
          </cell>
          <cell r="C1798" t="str">
            <v>m³</v>
          </cell>
          <cell r="D1798">
            <v>71.5</v>
          </cell>
          <cell r="E1798">
            <v>17.09</v>
          </cell>
          <cell r="F1798">
            <v>114.75</v>
          </cell>
        </row>
        <row r="1799">
          <cell r="A1799" t="str">
            <v>5 S 02 990 12</v>
          </cell>
          <cell r="B1799" t="str">
            <v>Fresagem descontínua revest. betuminoso</v>
          </cell>
          <cell r="C1799" t="str">
            <v>m³</v>
          </cell>
          <cell r="D1799">
            <v>97.34</v>
          </cell>
          <cell r="E1799">
            <v>23.26</v>
          </cell>
          <cell r="F1799">
            <v>156.52000000000001</v>
          </cell>
        </row>
        <row r="1800">
          <cell r="A1800" t="str">
            <v>5 S 02 991 08</v>
          </cell>
          <cell r="B1800" t="str">
            <v>Recicl c/ cim. Brita e incorp ver asf entre 5 e 10cm</v>
          </cell>
          <cell r="C1800" t="str">
            <v>m³</v>
          </cell>
          <cell r="F1800">
            <v>75.87</v>
          </cell>
        </row>
        <row r="1801">
          <cell r="A1801" t="str">
            <v>5 S 04 300 16</v>
          </cell>
          <cell r="B1801" t="str">
            <v>Bueiro met. chapas múltiplas D=1,60m galv.</v>
          </cell>
          <cell r="C1801" t="str">
            <v>m</v>
          </cell>
          <cell r="D1801">
            <v>1052.06</v>
          </cell>
          <cell r="E1801">
            <v>251.44</v>
          </cell>
          <cell r="F1801">
            <v>1453.92</v>
          </cell>
        </row>
        <row r="1802">
          <cell r="A1802" t="str">
            <v>5 S 04 300 20</v>
          </cell>
          <cell r="B1802" t="str">
            <v>Bueiro met. chapas múltiplas D=2,00m galv.</v>
          </cell>
          <cell r="C1802" t="str">
            <v>m</v>
          </cell>
          <cell r="D1802">
            <v>1416.05</v>
          </cell>
          <cell r="E1802">
            <v>338.44</v>
          </cell>
          <cell r="F1802">
            <v>1813.84</v>
          </cell>
        </row>
        <row r="1803">
          <cell r="A1803" t="str">
            <v>5 S 04 300 66</v>
          </cell>
          <cell r="B1803" t="str">
            <v>Bueiro met. chapas múltiplas D=1,60m galv. BC</v>
          </cell>
          <cell r="C1803" t="str">
            <v>m</v>
          </cell>
          <cell r="D1803">
            <v>1054.21</v>
          </cell>
          <cell r="E1803">
            <v>251.96</v>
          </cell>
          <cell r="F1803">
            <v>1460.3</v>
          </cell>
        </row>
        <row r="1804">
          <cell r="A1804" t="str">
            <v>5 S 04 300 70</v>
          </cell>
          <cell r="B1804" t="str">
            <v>Bueiro met. chapas múltiplas D=2,00m galv. BC</v>
          </cell>
          <cell r="C1804" t="str">
            <v>m</v>
          </cell>
          <cell r="D1804">
            <v>1418.44</v>
          </cell>
          <cell r="E1804">
            <v>339.01</v>
          </cell>
          <cell r="F1804">
            <v>1820.93</v>
          </cell>
        </row>
        <row r="1805">
          <cell r="A1805" t="str">
            <v>5 S 04 301 16</v>
          </cell>
          <cell r="B1805" t="str">
            <v>Bueiro met. chapas múltiplas D=1,60m rev. epoxy</v>
          </cell>
          <cell r="C1805" t="str">
            <v>m</v>
          </cell>
          <cell r="D1805">
            <v>1127.1199999999999</v>
          </cell>
          <cell r="E1805">
            <v>269.38</v>
          </cell>
          <cell r="F1805">
            <v>1471.14</v>
          </cell>
        </row>
        <row r="1806">
          <cell r="A1806" t="str">
            <v>5 S 04 301 20</v>
          </cell>
          <cell r="B1806" t="str">
            <v>Bueiro met. chapas múltiplas D=2,00m rev. epoxy</v>
          </cell>
          <cell r="C1806" t="str">
            <v>m</v>
          </cell>
          <cell r="D1806">
            <v>1422.12</v>
          </cell>
          <cell r="E1806">
            <v>339.89</v>
          </cell>
          <cell r="F1806">
            <v>1835.05</v>
          </cell>
        </row>
        <row r="1807">
          <cell r="A1807" t="str">
            <v>5 S 04 301 66</v>
          </cell>
          <cell r="B1807" t="str">
            <v>Bueiro met. chapas múltiplas D=1,60m rev. Epoxy BC</v>
          </cell>
          <cell r="C1807" t="str">
            <v>m</v>
          </cell>
          <cell r="D1807">
            <v>1129.26</v>
          </cell>
          <cell r="E1807">
            <v>269.89</v>
          </cell>
          <cell r="F1807">
            <v>1477.52</v>
          </cell>
        </row>
        <row r="1808">
          <cell r="A1808" t="str">
            <v>5 S 04 301 70</v>
          </cell>
          <cell r="B1808" t="str">
            <v>Bueiro met. chapas múltiplas D=2,00m rev. Epoxy BC</v>
          </cell>
          <cell r="C1808" t="str">
            <v>m</v>
          </cell>
          <cell r="D1808">
            <v>1424.51</v>
          </cell>
          <cell r="E1808">
            <v>340.46</v>
          </cell>
          <cell r="F1808">
            <v>1842.14</v>
          </cell>
        </row>
        <row r="1809">
          <cell r="A1809" t="str">
            <v>5 S 04 310 12</v>
          </cell>
          <cell r="B1809" t="str">
            <v>Bueiro met. s/ interrup. de tráf. D=1,20m galv.</v>
          </cell>
          <cell r="C1809" t="str">
            <v>m</v>
          </cell>
          <cell r="D1809">
            <v>1421.62</v>
          </cell>
          <cell r="E1809">
            <v>339.77</v>
          </cell>
          <cell r="F1809">
            <v>1829</v>
          </cell>
        </row>
        <row r="1810">
          <cell r="A1810" t="str">
            <v>5 S 04 310 16</v>
          </cell>
          <cell r="B1810" t="str">
            <v>Bueiro met. s/ interrup. de tráf. D=1,60m galv.</v>
          </cell>
          <cell r="C1810" t="str">
            <v>m</v>
          </cell>
          <cell r="D1810">
            <v>1984.36</v>
          </cell>
          <cell r="E1810">
            <v>474.26</v>
          </cell>
          <cell r="F1810">
            <v>2399.89</v>
          </cell>
        </row>
        <row r="1811">
          <cell r="A1811" t="str">
            <v>5 S 04 310 20</v>
          </cell>
          <cell r="B1811" t="str">
            <v>Bueiro met. s/ interrup. de tráf. D=2,00m galv.</v>
          </cell>
          <cell r="C1811" t="str">
            <v>m</v>
          </cell>
          <cell r="D1811">
            <v>2367.2399999999998</v>
          </cell>
          <cell r="E1811">
            <v>565.77</v>
          </cell>
          <cell r="F1811">
            <v>3016.66</v>
          </cell>
        </row>
        <row r="1812">
          <cell r="A1812" t="str">
            <v>5 S 04 311 12</v>
          </cell>
          <cell r="B1812" t="str">
            <v>Bueiro met.s/interrupção traf. D=1,20 m rev.epoxy</v>
          </cell>
          <cell r="C1812" t="str">
            <v>m</v>
          </cell>
          <cell r="D1812">
            <v>1511.39</v>
          </cell>
          <cell r="E1812">
            <v>361.22</v>
          </cell>
          <cell r="F1812">
            <v>1839.72</v>
          </cell>
        </row>
        <row r="1813">
          <cell r="A1813" t="str">
            <v>5 S 04 311 16</v>
          </cell>
          <cell r="B1813" t="str">
            <v>Bueiro met.s/interrupção traf. D=1,60 m rev.epoxy</v>
          </cell>
          <cell r="C1813" t="str">
            <v>m</v>
          </cell>
          <cell r="D1813">
            <v>2033.51</v>
          </cell>
          <cell r="E1813">
            <v>486.01</v>
          </cell>
          <cell r="F1813">
            <v>2413.9299999999998</v>
          </cell>
        </row>
        <row r="1814">
          <cell r="A1814" t="str">
            <v>5 S 04 311 20</v>
          </cell>
          <cell r="B1814" t="str">
            <v>Bueiro met.s/interrupção tráf. D=2,00 m rev. epoxy</v>
          </cell>
          <cell r="C1814" t="str">
            <v>m</v>
          </cell>
          <cell r="D1814">
            <v>2716.51</v>
          </cell>
          <cell r="E1814">
            <v>649.25</v>
          </cell>
          <cell r="F1814">
            <v>3442.9</v>
          </cell>
        </row>
        <row r="1815">
          <cell r="A1815" t="str">
            <v>5 S 04 999 01</v>
          </cell>
          <cell r="B1815" t="str">
            <v>Remoção de bueiros existentes</v>
          </cell>
          <cell r="C1815" t="str">
            <v>m</v>
          </cell>
          <cell r="D1815">
            <v>29.5</v>
          </cell>
          <cell r="E1815">
            <v>7.05</v>
          </cell>
          <cell r="F1815">
            <v>62.8</v>
          </cell>
        </row>
        <row r="1816">
          <cell r="A1816" t="str">
            <v>5 S 04 999 04</v>
          </cell>
          <cell r="B1816" t="str">
            <v>Restauração de disp. danif. com concr. fck=12 MPa</v>
          </cell>
          <cell r="C1816" t="str">
            <v>m³</v>
          </cell>
          <cell r="D1816">
            <v>183.48</v>
          </cell>
          <cell r="E1816">
            <v>43.85</v>
          </cell>
          <cell r="F1816">
            <v>218.67</v>
          </cell>
        </row>
        <row r="1817">
          <cell r="A1817" t="str">
            <v>5 S 04 999 07</v>
          </cell>
          <cell r="B1817" t="str">
            <v>Demolição de dispositivos de concreto simples</v>
          </cell>
          <cell r="C1817" t="str">
            <v>m³</v>
          </cell>
          <cell r="D1817">
            <v>54.5</v>
          </cell>
          <cell r="E1817">
            <v>13.03</v>
          </cell>
          <cell r="F1817">
            <v>121.33</v>
          </cell>
        </row>
        <row r="1818">
          <cell r="A1818" t="str">
            <v>5 S 04 999 08</v>
          </cell>
          <cell r="B1818" t="str">
            <v>Demolição de dispositivos de concreto armado</v>
          </cell>
          <cell r="C1818" t="str">
            <v>m³</v>
          </cell>
          <cell r="D1818">
            <v>228.05</v>
          </cell>
          <cell r="E1818">
            <v>54.5</v>
          </cell>
          <cell r="F1818">
            <v>356.33</v>
          </cell>
        </row>
        <row r="1819">
          <cell r="A1819" t="str">
            <v>5 S 04 999 54</v>
          </cell>
          <cell r="B1819" t="str">
            <v>Restauração de disp. danif. com concr. fck=12 Mpa AC/BC</v>
          </cell>
          <cell r="C1819" t="str">
            <v>m³</v>
          </cell>
          <cell r="D1819">
            <v>190.43</v>
          </cell>
          <cell r="E1819">
            <v>45.51</v>
          </cell>
          <cell r="F1819">
            <v>233.39</v>
          </cell>
        </row>
        <row r="1820">
          <cell r="A1820" t="str">
            <v>5 S 05 100 00</v>
          </cell>
          <cell r="B1820" t="str">
            <v>Enleivamento</v>
          </cell>
          <cell r="C1820" t="str">
            <v>m²</v>
          </cell>
          <cell r="D1820">
            <v>3.08</v>
          </cell>
          <cell r="E1820" t="str">
            <v>0,73</v>
          </cell>
          <cell r="F1820">
            <v>5.83</v>
          </cell>
        </row>
        <row r="1821">
          <cell r="A1821" t="str">
            <v>5 S 05 102 00</v>
          </cell>
          <cell r="B1821" t="str">
            <v>Hidrossemeadura</v>
          </cell>
          <cell r="C1821" t="str">
            <v>m²</v>
          </cell>
          <cell r="D1821">
            <v>0.73</v>
          </cell>
          <cell r="E1821" t="str">
            <v>0,18</v>
          </cell>
          <cell r="F1821">
            <v>0.97</v>
          </cell>
        </row>
        <row r="1822">
          <cell r="A1822" t="str">
            <v>5 S 05 300 01</v>
          </cell>
          <cell r="B1822" t="str">
            <v>Alvenaria de pedra arrumada</v>
          </cell>
          <cell r="C1822" t="str">
            <v>m³</v>
          </cell>
          <cell r="D1822">
            <v>45.95</v>
          </cell>
          <cell r="E1822">
            <v>10.98</v>
          </cell>
          <cell r="F1822">
            <v>90.88</v>
          </cell>
        </row>
        <row r="1823">
          <cell r="A1823" t="str">
            <v>5 S 05 300 02</v>
          </cell>
          <cell r="B1823" t="str">
            <v>Enrocamento de pedra jogada</v>
          </cell>
          <cell r="C1823" t="str">
            <v>m³</v>
          </cell>
          <cell r="D1823">
            <v>26.19</v>
          </cell>
          <cell r="E1823">
            <v>6.26</v>
          </cell>
          <cell r="F1823">
            <v>47.99</v>
          </cell>
        </row>
        <row r="1824">
          <cell r="A1824" t="str">
            <v>5 S 05 301 00</v>
          </cell>
          <cell r="B1824" t="str">
            <v>Alvenaria de pedra argamassada</v>
          </cell>
          <cell r="C1824" t="str">
            <v>m³</v>
          </cell>
          <cell r="D1824">
            <v>105.79</v>
          </cell>
          <cell r="E1824">
            <v>25.28</v>
          </cell>
          <cell r="F1824">
            <v>146.26</v>
          </cell>
        </row>
        <row r="1825">
          <cell r="A1825" t="str">
            <v>5 S 05 301 50</v>
          </cell>
          <cell r="B1825" t="str">
            <v>Alvenaria de pedra argamassada AC/PC</v>
          </cell>
          <cell r="C1825" t="str">
            <v>m³</v>
          </cell>
          <cell r="D1825">
            <v>113.34</v>
          </cell>
          <cell r="E1825">
            <v>27.09</v>
          </cell>
          <cell r="F1825">
            <v>160.76</v>
          </cell>
        </row>
        <row r="1826">
          <cell r="A1826" t="str">
            <v>5 S 05 302 01</v>
          </cell>
          <cell r="B1826" t="str">
            <v>Muro de gabião tipo caixa</v>
          </cell>
          <cell r="C1826" t="str">
            <v>m³</v>
          </cell>
          <cell r="D1826">
            <v>34</v>
          </cell>
          <cell r="E1826">
            <v>8.1300000000000008</v>
          </cell>
        </row>
        <row r="1827">
          <cell r="A1827" t="str">
            <v>5 S 05 303 01</v>
          </cell>
          <cell r="B1827" t="str">
            <v>Terra armada - ECE - greide 0,0&lt;h&lt;6,00m</v>
          </cell>
          <cell r="C1827" t="str">
            <v>m²</v>
          </cell>
          <cell r="D1827">
            <v>184.71</v>
          </cell>
          <cell r="E1827">
            <v>44.15</v>
          </cell>
          <cell r="F1827">
            <v>320.89999999999998</v>
          </cell>
        </row>
        <row r="1828">
          <cell r="A1828" t="str">
            <v>5 S 05 303 02</v>
          </cell>
          <cell r="B1828" t="str">
            <v>Terra armada - ECE - greide 6,0&lt;h&lt;9,00</v>
          </cell>
          <cell r="C1828" t="str">
            <v>m²</v>
          </cell>
          <cell r="D1828">
            <v>207.23</v>
          </cell>
          <cell r="E1828">
            <v>49.53</v>
          </cell>
          <cell r="F1828">
            <v>361.79</v>
          </cell>
        </row>
        <row r="1829">
          <cell r="A1829" t="str">
            <v>5 S 05 303 03</v>
          </cell>
          <cell r="B1829" t="str">
            <v>Terra armada - ECE - greide 9,0&lt;h&lt;12,00m</v>
          </cell>
          <cell r="C1829" t="str">
            <v>m²</v>
          </cell>
          <cell r="D1829">
            <v>229.78</v>
          </cell>
          <cell r="E1829">
            <v>54.92</v>
          </cell>
          <cell r="F1829">
            <v>449.76</v>
          </cell>
        </row>
        <row r="1830">
          <cell r="A1830" t="str">
            <v>5 S 05 303 04</v>
          </cell>
          <cell r="B1830" t="str">
            <v>Terra armada - ECE - pé de talude 0,0&lt;h&lt;6,00m</v>
          </cell>
          <cell r="C1830" t="str">
            <v>m²</v>
          </cell>
          <cell r="D1830">
            <v>217.75</v>
          </cell>
          <cell r="E1830">
            <v>52.04</v>
          </cell>
          <cell r="F1830">
            <v>379.13</v>
          </cell>
        </row>
        <row r="1831">
          <cell r="A1831" t="str">
            <v>5 S 05 303 05</v>
          </cell>
          <cell r="B1831" t="str">
            <v>Terra armada - ECE - pé de talude 6,0&lt;h&lt;9,00m</v>
          </cell>
          <cell r="C1831" t="str">
            <v>m²</v>
          </cell>
          <cell r="D1831">
            <v>244.77</v>
          </cell>
          <cell r="E1831">
            <v>58.5</v>
          </cell>
          <cell r="F1831">
            <v>426.22</v>
          </cell>
        </row>
        <row r="1832">
          <cell r="A1832" t="str">
            <v>5 S 05 303 06</v>
          </cell>
          <cell r="B1832" t="str">
            <v>Terra armada - ECE - pé de talude 9,0&lt;h&lt;12,00m</v>
          </cell>
          <cell r="C1832" t="str">
            <v>m²</v>
          </cell>
          <cell r="D1832">
            <v>273.67</v>
          </cell>
          <cell r="E1832">
            <v>65.41</v>
          </cell>
          <cell r="F1832">
            <v>530.29</v>
          </cell>
        </row>
        <row r="1833">
          <cell r="A1833" t="str">
            <v>5 S 05 303 07</v>
          </cell>
          <cell r="B1833" t="str">
            <v>Terra armada - ECE - encontro portante 0,0&lt;h&lt;6,0m</v>
          </cell>
          <cell r="C1833" t="str">
            <v>m²</v>
          </cell>
          <cell r="D1833">
            <v>396.48</v>
          </cell>
          <cell r="E1833">
            <v>94.76</v>
          </cell>
          <cell r="F1833">
            <v>702.51</v>
          </cell>
        </row>
        <row r="1834">
          <cell r="A1834" t="str">
            <v>5 S 05 303 08</v>
          </cell>
          <cell r="B1834" t="str">
            <v>Terra armada - ECE - encontro portante 6,0&lt;h&lt;9,00m</v>
          </cell>
          <cell r="C1834" t="str">
            <v>m²</v>
          </cell>
          <cell r="D1834">
            <v>528.34</v>
          </cell>
          <cell r="E1834">
            <v>126.27</v>
          </cell>
          <cell r="F1834">
            <v>935.45</v>
          </cell>
        </row>
        <row r="1835">
          <cell r="A1835" t="str">
            <v>5 S 05 303 09</v>
          </cell>
          <cell r="B1835" t="str">
            <v>Escamas de concreto armado para terra armada</v>
          </cell>
          <cell r="C1835" t="str">
            <v>m³</v>
          </cell>
          <cell r="D1835">
            <v>458.38</v>
          </cell>
          <cell r="E1835">
            <v>109.55</v>
          </cell>
          <cell r="F1835">
            <v>598.63</v>
          </cell>
        </row>
        <row r="1836">
          <cell r="A1836" t="str">
            <v>5 S 05 303 10</v>
          </cell>
          <cell r="B1836" t="str">
            <v>Conc. de soleira e arrem. de maciço de terra arm.</v>
          </cell>
          <cell r="C1836" t="str">
            <v>m³</v>
          </cell>
          <cell r="D1836">
            <v>188.36</v>
          </cell>
          <cell r="E1836">
            <v>45.02</v>
          </cell>
          <cell r="F1836">
            <v>211.6</v>
          </cell>
        </row>
        <row r="1837">
          <cell r="A1837" t="str">
            <v>5 S 05 303 11</v>
          </cell>
          <cell r="B1837" t="str">
            <v>Montagem de maciço terra armada</v>
          </cell>
          <cell r="C1837" t="str">
            <v>m²</v>
          </cell>
          <cell r="D1837">
            <v>49.75</v>
          </cell>
          <cell r="E1837">
            <v>11.89</v>
          </cell>
          <cell r="F1837">
            <v>97.05</v>
          </cell>
        </row>
        <row r="1838">
          <cell r="A1838" t="str">
            <v>5 S 05 303 59</v>
          </cell>
          <cell r="B1838" t="str">
            <v>Escamas de concreto armado para terra armada AC/BC</v>
          </cell>
          <cell r="C1838" t="str">
            <v>m³</v>
          </cell>
          <cell r="D1838">
            <v>464.78</v>
          </cell>
          <cell r="E1838">
            <v>111.08</v>
          </cell>
          <cell r="F1838">
            <v>612.35</v>
          </cell>
        </row>
        <row r="1839">
          <cell r="A1839" t="str">
            <v>5 S 05 303 60</v>
          </cell>
          <cell r="B1839" t="str">
            <v>Conc. de soleira e arrem. de maciço de terra arm. AC/BC</v>
          </cell>
          <cell r="C1839" t="str">
            <v>m³</v>
          </cell>
          <cell r="D1839">
            <v>195.16</v>
          </cell>
          <cell r="E1839">
            <v>46.64</v>
          </cell>
          <cell r="F1839">
            <v>226.05</v>
          </cell>
        </row>
        <row r="1840">
          <cell r="A1840" t="str">
            <v>5 S 05 340 01</v>
          </cell>
          <cell r="B1840" t="str">
            <v>Execução cortina atirantada conc.armado fck=15 MPa</v>
          </cell>
          <cell r="C1840" t="str">
            <v>m³</v>
          </cell>
          <cell r="D1840">
            <v>780.87</v>
          </cell>
          <cell r="E1840">
            <v>186.63</v>
          </cell>
          <cell r="F1840">
            <v>1149.97</v>
          </cell>
        </row>
        <row r="1841">
          <cell r="A1841" t="str">
            <v>5 S 05 340 51</v>
          </cell>
          <cell r="B1841" t="str">
            <v>Execução cortina atirantada conc.armado fck=15 Mpa AC/BC</v>
          </cell>
          <cell r="C1841" t="str">
            <v>m³</v>
          </cell>
          <cell r="D1841">
            <v>787.67</v>
          </cell>
          <cell r="E1841">
            <v>188.25</v>
          </cell>
          <cell r="F1841">
            <v>1164.42</v>
          </cell>
        </row>
        <row r="1842">
          <cell r="A1842" t="str">
            <v>5 S 05 900 01</v>
          </cell>
          <cell r="B1842" t="str">
            <v>Execução tirante protendido cortina atirantada</v>
          </cell>
          <cell r="C1842" t="str">
            <v>m</v>
          </cell>
          <cell r="D1842">
            <v>78.48</v>
          </cell>
          <cell r="E1842">
            <v>18.760000000000002</v>
          </cell>
          <cell r="F1842">
            <v>126.87</v>
          </cell>
        </row>
        <row r="1843">
          <cell r="A1843" t="str">
            <v>5 S 06 400 01</v>
          </cell>
          <cell r="B1843" t="str">
            <v>Cêrcas arame farp. c/ mourão conc. seção quadr.</v>
          </cell>
          <cell r="C1843" t="str">
            <v>m</v>
          </cell>
          <cell r="D1843">
            <v>12.69</v>
          </cell>
          <cell r="E1843">
            <v>3.03</v>
          </cell>
          <cell r="F1843">
            <v>21.98</v>
          </cell>
        </row>
        <row r="1844">
          <cell r="A1844" t="str">
            <v>5 S 06 400 02</v>
          </cell>
          <cell r="B1844" t="str">
            <v>Cerca arame farp. c/ mourão de conc. seção triang</v>
          </cell>
          <cell r="C1844" t="str">
            <v>m</v>
          </cell>
          <cell r="D1844">
            <v>10.039999999999999</v>
          </cell>
          <cell r="E1844">
            <v>2.4</v>
          </cell>
          <cell r="F1844">
            <v>18.239999999999998</v>
          </cell>
        </row>
        <row r="1845">
          <cell r="A1845" t="str">
            <v>5 S 06 400 51</v>
          </cell>
          <cell r="B1845" t="str">
            <v>Cêrcas arame farp. c/ mourão conc. seção quadr. AC/BC</v>
          </cell>
          <cell r="C1845" t="str">
            <v>m</v>
          </cell>
          <cell r="D1845">
            <v>12.76</v>
          </cell>
          <cell r="E1845">
            <v>3.05</v>
          </cell>
          <cell r="F1845">
            <v>22.14</v>
          </cell>
        </row>
        <row r="1846">
          <cell r="A1846" t="str">
            <v>5 S 06 400 52</v>
          </cell>
          <cell r="B1846" t="str">
            <v>Cerca arame farp. c/ mourão de conc. seção triang AC/BC</v>
          </cell>
          <cell r="C1846" t="str">
            <v>m</v>
          </cell>
          <cell r="D1846">
            <v>10.07</v>
          </cell>
          <cell r="E1846">
            <v>2.41</v>
          </cell>
          <cell r="F1846">
            <v>18.32</v>
          </cell>
        </row>
        <row r="1847">
          <cell r="A1847" t="str">
            <v>5 S 06 410 00</v>
          </cell>
          <cell r="B1847" t="str">
            <v>Cêrcas arame farpado com suporte madeira</v>
          </cell>
          <cell r="C1847" t="str">
            <v>m</v>
          </cell>
          <cell r="D1847">
            <v>15.91</v>
          </cell>
          <cell r="E1847">
            <v>3.8</v>
          </cell>
          <cell r="F1847">
            <v>35.64</v>
          </cell>
        </row>
        <row r="1848">
          <cell r="A1848" t="str">
            <v>5 S 09 001 07</v>
          </cell>
          <cell r="B1848" t="str">
            <v>Transporte local em rodov. não pavim.</v>
          </cell>
          <cell r="C1848" t="str">
            <v>tkm</v>
          </cell>
          <cell r="D1848">
            <v>0.41</v>
          </cell>
          <cell r="E1848">
            <v>0.1</v>
          </cell>
          <cell r="F1848">
            <v>0.67</v>
          </cell>
        </row>
        <row r="1849">
          <cell r="A1849" t="str">
            <v>5 S 09 001 90</v>
          </cell>
          <cell r="B1849" t="str">
            <v>Transporte comercial c/ carroc. rodov. não pav.</v>
          </cell>
          <cell r="C1849" t="str">
            <v>tkm</v>
          </cell>
          <cell r="D1849">
            <v>0.27</v>
          </cell>
          <cell r="E1849">
            <v>0.06</v>
          </cell>
          <cell r="F1849">
            <v>0.44</v>
          </cell>
        </row>
        <row r="1850">
          <cell r="A1850" t="str">
            <v>5 S 09 001 91</v>
          </cell>
          <cell r="B1850" t="str">
            <v>Transporte comercial c/ basc. 10 m3 rodov. não pav.</v>
          </cell>
          <cell r="C1850" t="str">
            <v>tkm</v>
          </cell>
          <cell r="D1850">
            <v>0.28000000000000003</v>
          </cell>
          <cell r="E1850">
            <v>7.0000000000000007E-2</v>
          </cell>
          <cell r="F1850">
            <v>0.45</v>
          </cell>
        </row>
        <row r="1851">
          <cell r="A1851" t="str">
            <v>5 S 09 002 07</v>
          </cell>
          <cell r="B1851" t="str">
            <v>Transporte local em rodov. pavim.</v>
          </cell>
          <cell r="C1851" t="str">
            <v>tkm</v>
          </cell>
          <cell r="D1851">
            <v>0.31</v>
          </cell>
          <cell r="E1851">
            <v>7.0000000000000007E-2</v>
          </cell>
          <cell r="F1851">
            <v>0.5</v>
          </cell>
        </row>
        <row r="1852">
          <cell r="A1852" t="str">
            <v>5 S 09 002 90</v>
          </cell>
          <cell r="B1852" t="str">
            <v>Transporte comercial c/ carroceria rodov. pav.</v>
          </cell>
          <cell r="C1852" t="str">
            <v>tkm</v>
          </cell>
          <cell r="D1852">
            <v>0.18</v>
          </cell>
          <cell r="E1852">
            <v>0.04</v>
          </cell>
          <cell r="F1852">
            <v>0.28999999999999998</v>
          </cell>
        </row>
        <row r="1853">
          <cell r="A1853" t="str">
            <v>5 S 09 002 91</v>
          </cell>
          <cell r="B1853" t="str">
            <v>Transporte comercial c/basc. 10m3  rodov. pav.</v>
          </cell>
          <cell r="C1853" t="str">
            <v>tkm</v>
          </cell>
          <cell r="D1853">
            <v>0.18</v>
          </cell>
          <cell r="E1853">
            <v>0.04</v>
          </cell>
          <cell r="F1853">
            <v>0.3</v>
          </cell>
        </row>
        <row r="1854">
          <cell r="A1854" t="str">
            <v>1 A 01 630 00</v>
          </cell>
          <cell r="B1854" t="str">
            <v>Argamassa autonivelante e expansiva para grouteamento (Grout)</v>
          </cell>
          <cell r="C1854" t="str">
            <v>m³</v>
          </cell>
          <cell r="D1854">
            <v>2527.67</v>
          </cell>
        </row>
      </sheetData>
      <sheetData sheetId="14"/>
      <sheetData sheetId="15"/>
      <sheetData sheetId="1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missas"/>
      <sheetName val="VPL-FCA"/>
      <sheetName val="Fluxo caixa-FCA"/>
      <sheetName val="Memoria-FCA"/>
      <sheetName val="Memoria 1"/>
      <sheetName val="Plurianual de trilhos-2"/>
      <sheetName val="Plurianual de trilhos-EFC"/>
      <sheetName val="QQP"/>
      <sheetName val="Distancias"/>
      <sheetName val="Resumo_Cron_Geral"/>
      <sheetName val="Cron_RES_FNS"/>
      <sheetName val="Cron_FNS_ano1"/>
      <sheetName val="Cron_FNS_ano2"/>
      <sheetName val="Cron_RES_FCA"/>
      <sheetName val="Cron_FCA_ano1"/>
      <sheetName val="Cron_FCA_ano2"/>
      <sheetName val="Cron_FCA_ano3"/>
      <sheetName val="Cron_FCA_ano4"/>
      <sheetName val="fretes"/>
      <sheetName val="CUSTO-fca"/>
      <sheetName val="CUSTO-fns"/>
      <sheetName val="CUSTO-patios"/>
      <sheetName val="2004"/>
      <sheetName val="Fluxo_caixa-FCA"/>
      <sheetName val="Memoria_1"/>
      <sheetName val="Plurianual_de_trilhos-2"/>
      <sheetName val="Plurianual_de_trilhos-EFC"/>
      <sheetName val="VPL_FCA"/>
      <sheetName val="Estimate"/>
    </sheetNames>
    <sheetDataSet>
      <sheetData sheetId="0" refreshError="1"/>
      <sheetData sheetId="1" refreshError="1">
        <row r="17">
          <cell r="F17">
            <v>33002.895570190944</v>
          </cell>
        </row>
        <row r="18">
          <cell r="F18">
            <v>35630.342036747003</v>
          </cell>
        </row>
        <row r="19">
          <cell r="F19">
            <v>6.714066491809203</v>
          </cell>
        </row>
        <row r="20">
          <cell r="F20">
            <v>4915.4853635204072</v>
          </cell>
        </row>
        <row r="21">
          <cell r="F21" t="str">
            <v>Taxa interna de retorno altíssima</v>
          </cell>
        </row>
        <row r="22">
          <cell r="F22" t="str">
            <v>investimento pago no primeiro período</v>
          </cell>
        </row>
        <row r="23">
          <cell r="F23">
            <v>5.4845015210695882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mate"/>
      <sheetName val="ANTECEDENTES DISPONIBLES"/>
      <sheetName val="Rates Sheet"/>
      <sheetName val="Cash Flow"/>
      <sheetName val="Manpower Curves"/>
      <sheetName val="ANTECEDENTES_DISPONIBLES"/>
      <sheetName val="Rates_Sheet"/>
      <sheetName val="Cash_Flow"/>
      <sheetName val="Manpower_Curves"/>
      <sheetName val="VPL-FCA"/>
    </sheetNames>
    <sheetDataSet>
      <sheetData sheetId="0" refreshError="1">
        <row r="350">
          <cell r="F350" t="str">
            <v>DETALLE DE COSTOS</v>
          </cell>
        </row>
        <row r="351"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</v>
          </cell>
          <cell r="J351" t="str">
            <v>Labour</v>
          </cell>
          <cell r="K351">
            <v>0</v>
          </cell>
          <cell r="M351" t="str">
            <v xml:space="preserve">                 Precio Unitario US$/Unidad</v>
          </cell>
          <cell r="P351" t="str">
            <v xml:space="preserve">                 Costo Estimado Miles US$</v>
          </cell>
          <cell r="V351" t="str">
            <v>COSTO</v>
          </cell>
        </row>
        <row r="352">
          <cell r="D352">
            <v>0</v>
          </cell>
          <cell r="E352">
            <v>0</v>
          </cell>
          <cell r="F352">
            <v>0</v>
          </cell>
          <cell r="H352">
            <v>0</v>
          </cell>
          <cell r="I352" t="str">
            <v>Horas</v>
          </cell>
          <cell r="J352">
            <v>0</v>
          </cell>
          <cell r="K352" t="str">
            <v>Costo US$/</v>
          </cell>
          <cell r="M352">
            <v>0</v>
          </cell>
          <cell r="V352" t="str">
            <v>TOTAL</v>
          </cell>
        </row>
        <row r="353">
          <cell r="D353" t="str">
            <v>Code</v>
          </cell>
          <cell r="E353" t="str">
            <v>Nos.</v>
          </cell>
          <cell r="I353" t="str">
            <v>Hombre</v>
          </cell>
          <cell r="J353" t="str">
            <v>Total</v>
          </cell>
          <cell r="K353" t="str">
            <v>Hombre</v>
          </cell>
          <cell r="N353" t="str">
            <v>Constrccion Y</v>
          </cell>
          <cell r="O353" t="str">
            <v>Total US$</v>
          </cell>
          <cell r="P353" t="str">
            <v xml:space="preserve">                Equipos</v>
          </cell>
          <cell r="R353" t="str">
            <v>Materiales</v>
          </cell>
          <cell r="T353" t="str">
            <v>Constrccion</v>
          </cell>
          <cell r="V353" t="str">
            <v>Miles US$</v>
          </cell>
        </row>
        <row r="354">
          <cell r="D354" t="str">
            <v>Cont.</v>
          </cell>
          <cell r="E354" t="str">
            <v>Equip.</v>
          </cell>
          <cell r="F354" t="str">
            <v>Descripcion Item</v>
          </cell>
          <cell r="G354" t="str">
            <v>Unidad</v>
          </cell>
          <cell r="H354" t="str">
            <v>Cantidad</v>
          </cell>
          <cell r="I354" t="str">
            <v>/Unidad</v>
          </cell>
          <cell r="J354" t="str">
            <v>Horas</v>
          </cell>
          <cell r="K354" t="str">
            <v>-Horas</v>
          </cell>
          <cell r="L354" t="str">
            <v>Equipos</v>
          </cell>
          <cell r="M354" t="str">
            <v>Material</v>
          </cell>
          <cell r="N354" t="str">
            <v xml:space="preserve"> Montaje</v>
          </cell>
          <cell r="O354" t="str">
            <v>Labor</v>
          </cell>
          <cell r="P354" t="str">
            <v>Eq. Nacional</v>
          </cell>
          <cell r="Q354" t="str">
            <v>Eq. Importado</v>
          </cell>
          <cell r="R354" t="str">
            <v>Mat. Nacional</v>
          </cell>
          <cell r="S354" t="str">
            <v>Mat. Importado</v>
          </cell>
          <cell r="T354" t="str">
            <v>y Montaje</v>
          </cell>
          <cell r="V354" t="str">
            <v>TOTAL</v>
          </cell>
        </row>
        <row r="357">
          <cell r="D357" t="str">
            <v>EXCAVACIONES Y RELLENOS</v>
          </cell>
        </row>
        <row r="358">
          <cell r="D358">
            <v>1</v>
          </cell>
          <cell r="F358" t="str">
            <v>Excavacion estructural en roca</v>
          </cell>
          <cell r="G358" t="str">
            <v>m3</v>
          </cell>
          <cell r="H358">
            <v>369.59999999999997</v>
          </cell>
          <cell r="N358">
            <v>89</v>
          </cell>
          <cell r="P358">
            <v>0</v>
          </cell>
          <cell r="Q358">
            <v>0</v>
          </cell>
          <cell r="T358">
            <v>32.894399999999997</v>
          </cell>
          <cell r="V358">
            <v>32.894399999999997</v>
          </cell>
        </row>
        <row r="359">
          <cell r="D359">
            <v>1</v>
          </cell>
          <cell r="F359" t="str">
            <v>Excavación estructural en terreno duro</v>
          </cell>
          <cell r="G359" t="str">
            <v>m3</v>
          </cell>
          <cell r="H359">
            <v>554.4</v>
          </cell>
          <cell r="N359">
            <v>53</v>
          </cell>
          <cell r="P359">
            <v>0</v>
          </cell>
          <cell r="Q359">
            <v>0</v>
          </cell>
          <cell r="T359">
            <v>29.383199999999999</v>
          </cell>
          <cell r="V359">
            <v>29.383199999999999</v>
          </cell>
        </row>
        <row r="360">
          <cell r="D360">
            <v>1</v>
          </cell>
          <cell r="F360" t="str">
            <v>Relleno compactado material emprestito</v>
          </cell>
          <cell r="G360" t="str">
            <v>m3</v>
          </cell>
          <cell r="H360">
            <v>110.25</v>
          </cell>
          <cell r="N360">
            <v>14</v>
          </cell>
          <cell r="P360">
            <v>0</v>
          </cell>
          <cell r="Q360">
            <v>0</v>
          </cell>
          <cell r="T360">
            <v>1.5435000000000001</v>
          </cell>
          <cell r="V360">
            <v>1.5435000000000001</v>
          </cell>
        </row>
        <row r="361">
          <cell r="D361" t="str">
            <v>HORMIGONES</v>
          </cell>
        </row>
        <row r="362">
          <cell r="D362">
            <v>2</v>
          </cell>
          <cell r="F362" t="str">
            <v>Hormigon armado           Fundaciones</v>
          </cell>
          <cell r="G362" t="str">
            <v>m3</v>
          </cell>
          <cell r="H362">
            <v>206.99999999999997</v>
          </cell>
          <cell r="N362">
            <v>503</v>
          </cell>
          <cell r="P362">
            <v>0</v>
          </cell>
          <cell r="Q362">
            <v>0</v>
          </cell>
          <cell r="T362">
            <v>104.12099999999998</v>
          </cell>
          <cell r="V362">
            <v>104.12099999999998</v>
          </cell>
        </row>
        <row r="363">
          <cell r="D363">
            <v>2</v>
          </cell>
          <cell r="F363" t="str">
            <v>Hormigón armado           Muro contencion</v>
          </cell>
          <cell r="G363" t="str">
            <v>m3</v>
          </cell>
          <cell r="H363">
            <v>661.25</v>
          </cell>
          <cell r="N363">
            <v>503</v>
          </cell>
          <cell r="P363">
            <v>0</v>
          </cell>
          <cell r="Q363">
            <v>0</v>
          </cell>
          <cell r="T363">
            <v>332.60874999999999</v>
          </cell>
          <cell r="V363">
            <v>332.60874999999999</v>
          </cell>
        </row>
        <row r="364">
          <cell r="D364" t="str">
            <v>ESTRUCTURAS METALICAS</v>
          </cell>
        </row>
        <row r="365">
          <cell r="D365">
            <v>3</v>
          </cell>
          <cell r="F365" t="str">
            <v>Estructuras metálicas     Correas reversibles</v>
          </cell>
          <cell r="G365" t="str">
            <v>ton</v>
          </cell>
          <cell r="H365">
            <v>43.699999999999996</v>
          </cell>
          <cell r="M365">
            <v>1900</v>
          </cell>
          <cell r="N365">
            <v>870</v>
          </cell>
          <cell r="P365">
            <v>0</v>
          </cell>
          <cell r="Q365">
            <v>0</v>
          </cell>
          <cell r="R365">
            <v>83.029999999999987</v>
          </cell>
          <cell r="T365">
            <v>38.018999999999991</v>
          </cell>
          <cell r="V365">
            <v>121.04899999999998</v>
          </cell>
        </row>
        <row r="366">
          <cell r="D366">
            <v>3</v>
          </cell>
          <cell r="F366" t="str">
            <v>Estructuras metálicas     Soporte correa y techumbre acopio</v>
          </cell>
          <cell r="G366" t="str">
            <v>ton</v>
          </cell>
          <cell r="H366">
            <v>463.45</v>
          </cell>
          <cell r="M366">
            <v>1900</v>
          </cell>
          <cell r="N366">
            <v>870</v>
          </cell>
          <cell r="P366">
            <v>0</v>
          </cell>
          <cell r="Q366">
            <v>0</v>
          </cell>
          <cell r="R366">
            <v>880.55499999999995</v>
          </cell>
          <cell r="T366">
            <v>403.20150000000001</v>
          </cell>
          <cell r="V366">
            <v>1283.7565</v>
          </cell>
        </row>
        <row r="367">
          <cell r="D367">
            <v>3</v>
          </cell>
          <cell r="F367" t="str">
            <v>Cubierta Acero                Acopio</v>
          </cell>
          <cell r="G367" t="str">
            <v>m2</v>
          </cell>
          <cell r="H367">
            <v>1163.8</v>
          </cell>
          <cell r="N367">
            <v>61</v>
          </cell>
          <cell r="P367">
            <v>0</v>
          </cell>
          <cell r="Q367">
            <v>0</v>
          </cell>
          <cell r="R367">
            <v>0</v>
          </cell>
          <cell r="T367">
            <v>70.991799999999998</v>
          </cell>
          <cell r="V367">
            <v>70.991799999999998</v>
          </cell>
        </row>
        <row r="368">
          <cell r="D368" t="str">
            <v>MECANICA</v>
          </cell>
        </row>
        <row r="369">
          <cell r="D369">
            <v>5</v>
          </cell>
          <cell r="F369" t="str">
            <v>Modif.sistema motriz correa CV-001 ( 2 motores, 1 VDF, 1Transf)</v>
          </cell>
          <cell r="G369" t="str">
            <v>un</v>
          </cell>
          <cell r="H369">
            <v>1</v>
          </cell>
          <cell r="L369">
            <v>635000</v>
          </cell>
          <cell r="N369">
            <v>63500</v>
          </cell>
          <cell r="P369">
            <v>0</v>
          </cell>
          <cell r="Q369">
            <v>635</v>
          </cell>
          <cell r="R369">
            <v>0</v>
          </cell>
          <cell r="T369">
            <v>63.5</v>
          </cell>
          <cell r="V369">
            <v>698.5</v>
          </cell>
        </row>
        <row r="370">
          <cell r="D370">
            <v>5</v>
          </cell>
          <cell r="F370" t="str">
            <v>Correa distrib.acopio mina rever.CV-001A A=3 m; L=30m; V=3.6m/s 250 HP</v>
          </cell>
          <cell r="G370" t="str">
            <v>un</v>
          </cell>
          <cell r="H370">
            <v>1</v>
          </cell>
          <cell r="L370">
            <v>1498000</v>
          </cell>
          <cell r="N370">
            <v>149800</v>
          </cell>
          <cell r="P370">
            <v>0</v>
          </cell>
          <cell r="Q370">
            <v>1498</v>
          </cell>
          <cell r="R370">
            <v>0</v>
          </cell>
          <cell r="T370">
            <v>149.80000000000001</v>
          </cell>
          <cell r="V370">
            <v>1647.8</v>
          </cell>
        </row>
        <row r="371">
          <cell r="D371">
            <v>5</v>
          </cell>
          <cell r="F371" t="str">
            <v>Chancador giratorio 60x110" OSS, 1000HP modif.veloc.concavas y excentr. 175K</v>
          </cell>
          <cell r="G371" t="str">
            <v>un</v>
          </cell>
          <cell r="H371">
            <v>1</v>
          </cell>
          <cell r="L371">
            <v>600000</v>
          </cell>
          <cell r="N371">
            <v>60000</v>
          </cell>
          <cell r="P371">
            <v>0</v>
          </cell>
          <cell r="Q371">
            <v>600</v>
          </cell>
          <cell r="R371">
            <v>0</v>
          </cell>
          <cell r="T371">
            <v>60</v>
          </cell>
          <cell r="V371">
            <v>660</v>
          </cell>
        </row>
        <row r="372">
          <cell r="D372">
            <v>5</v>
          </cell>
          <cell r="F372" t="str">
            <v>Carro elevador accionado por huinche 20HP</v>
          </cell>
          <cell r="G372" t="str">
            <v>un</v>
          </cell>
          <cell r="H372">
            <v>1</v>
          </cell>
          <cell r="L372">
            <v>15000</v>
          </cell>
          <cell r="N372">
            <v>1500</v>
          </cell>
          <cell r="P372">
            <v>0</v>
          </cell>
          <cell r="Q372">
            <v>15</v>
          </cell>
          <cell r="R372">
            <v>0</v>
          </cell>
          <cell r="T372">
            <v>1.5</v>
          </cell>
          <cell r="V372">
            <v>16.5</v>
          </cell>
        </row>
        <row r="373">
          <cell r="D373">
            <v>5</v>
          </cell>
          <cell r="F373" t="str">
            <v>Chute movil hidraulico</v>
          </cell>
          <cell r="G373" t="str">
            <v>ton</v>
          </cell>
          <cell r="H373">
            <v>15</v>
          </cell>
          <cell r="M373">
            <v>6450</v>
          </cell>
          <cell r="N373">
            <v>2175</v>
          </cell>
          <cell r="P373">
            <v>0</v>
          </cell>
          <cell r="Q373">
            <v>0</v>
          </cell>
          <cell r="R373">
            <v>0</v>
          </cell>
          <cell r="S373">
            <v>96.75</v>
          </cell>
          <cell r="T373">
            <v>32.625</v>
          </cell>
          <cell r="V373">
            <v>129.375</v>
          </cell>
        </row>
        <row r="374">
          <cell r="D374">
            <v>5</v>
          </cell>
          <cell r="F374" t="str">
            <v>tecle mantencion correa</v>
          </cell>
          <cell r="G374" t="str">
            <v>un</v>
          </cell>
          <cell r="H374">
            <v>1</v>
          </cell>
          <cell r="L374">
            <v>13060</v>
          </cell>
          <cell r="N374">
            <v>1306</v>
          </cell>
          <cell r="P374">
            <v>13.06</v>
          </cell>
          <cell r="Q374">
            <v>0</v>
          </cell>
          <cell r="R374">
            <v>0</v>
          </cell>
          <cell r="T374">
            <v>1.306</v>
          </cell>
          <cell r="V374">
            <v>14.366</v>
          </cell>
        </row>
        <row r="375">
          <cell r="D375" t="str">
            <v>CAÑERIAS</v>
          </cell>
        </row>
        <row r="376">
          <cell r="D376">
            <v>6</v>
          </cell>
          <cell r="F376" t="str">
            <v>Global tuberías válvulas y fittings (se aplica 1% equipos mecànicos)</v>
          </cell>
          <cell r="G376" t="str">
            <v>gl</v>
          </cell>
          <cell r="H376">
            <v>1</v>
          </cell>
          <cell r="N376">
            <v>30063</v>
          </cell>
          <cell r="P376">
            <v>0</v>
          </cell>
          <cell r="Q376">
            <v>0</v>
          </cell>
          <cell r="R376">
            <v>0</v>
          </cell>
          <cell r="T376">
            <v>30.062999999999999</v>
          </cell>
          <cell r="V376">
            <v>30.062999999999999</v>
          </cell>
        </row>
        <row r="377">
          <cell r="D377" t="str">
            <v>ELECTRICIDAD</v>
          </cell>
        </row>
        <row r="378">
          <cell r="D378">
            <v>7</v>
          </cell>
          <cell r="F378" t="str">
            <v>Global equipos eléctricos (se aplica 8.6% equipos mecánicos)</v>
          </cell>
          <cell r="G378" t="str">
            <v>gl</v>
          </cell>
          <cell r="H378">
            <v>1</v>
          </cell>
          <cell r="N378">
            <v>258542</v>
          </cell>
          <cell r="P378">
            <v>0</v>
          </cell>
          <cell r="Q378">
            <v>0</v>
          </cell>
          <cell r="R378">
            <v>0</v>
          </cell>
          <cell r="T378">
            <v>258.54199999999997</v>
          </cell>
          <cell r="V378">
            <v>258.54199999999997</v>
          </cell>
        </row>
        <row r="379">
          <cell r="D379" t="str">
            <v>INSTRUMENTACION</v>
          </cell>
        </row>
        <row r="380">
          <cell r="D380">
            <v>8</v>
          </cell>
          <cell r="F380" t="str">
            <v>Global instrumentos (se aplica 2.8% equipos mecánicos)</v>
          </cell>
          <cell r="G380" t="str">
            <v>gl</v>
          </cell>
          <cell r="H380">
            <v>1</v>
          </cell>
          <cell r="N380">
            <v>84176</v>
          </cell>
          <cell r="P380">
            <v>0</v>
          </cell>
          <cell r="Q380">
            <v>0</v>
          </cell>
          <cell r="R380">
            <v>0</v>
          </cell>
          <cell r="T380">
            <v>84.176000000000002</v>
          </cell>
          <cell r="V380">
            <v>84.176000000000002</v>
          </cell>
        </row>
        <row r="381">
          <cell r="E381" t="str">
            <v>CHANCADO PRIMARIO</v>
          </cell>
          <cell r="P381">
            <v>13.06</v>
          </cell>
          <cell r="Q381">
            <v>2748</v>
          </cell>
          <cell r="R381">
            <v>963.58499999999992</v>
          </cell>
          <cell r="S381">
            <v>96.75</v>
          </cell>
          <cell r="T381">
            <v>1694.2751499999999</v>
          </cell>
          <cell r="V381">
            <v>5515.6701500000008</v>
          </cell>
        </row>
        <row r="385">
          <cell r="D385" t="str">
            <v>HORMIGONES</v>
          </cell>
          <cell r="P385">
            <v>0</v>
          </cell>
          <cell r="Q385">
            <v>0</v>
          </cell>
          <cell r="R385">
            <v>0</v>
          </cell>
          <cell r="T385">
            <v>0</v>
          </cell>
        </row>
        <row r="386">
          <cell r="D386">
            <v>1</v>
          </cell>
          <cell r="F386" t="str">
            <v>Hormigon armado           Base motores</v>
          </cell>
          <cell r="G386" t="str">
            <v>m3</v>
          </cell>
          <cell r="H386">
            <v>51.749999999999993</v>
          </cell>
          <cell r="N386">
            <v>503</v>
          </cell>
          <cell r="P386">
            <v>0</v>
          </cell>
          <cell r="Q386">
            <v>0</v>
          </cell>
          <cell r="R386">
            <v>0</v>
          </cell>
          <cell r="T386">
            <v>26.030249999999995</v>
          </cell>
          <cell r="V386">
            <v>26.030249999999995</v>
          </cell>
        </row>
        <row r="387">
          <cell r="D387" t="str">
            <v>ESTRUCTURAS METÁLICAS</v>
          </cell>
        </row>
        <row r="388">
          <cell r="D388">
            <v>3</v>
          </cell>
          <cell r="F388" t="str">
            <v>Estructuras metálicas     Correa</v>
          </cell>
          <cell r="G388" t="str">
            <v>ton</v>
          </cell>
          <cell r="H388">
            <v>18.399999999999999</v>
          </cell>
          <cell r="M388">
            <v>1900</v>
          </cell>
          <cell r="N388">
            <v>870</v>
          </cell>
          <cell r="P388">
            <v>0</v>
          </cell>
          <cell r="Q388">
            <v>0</v>
          </cell>
          <cell r="R388">
            <v>34.96</v>
          </cell>
          <cell r="T388">
            <v>16.007999999999999</v>
          </cell>
          <cell r="V388">
            <v>50.968000000000004</v>
          </cell>
        </row>
        <row r="389">
          <cell r="D389">
            <v>3</v>
          </cell>
          <cell r="F389" t="str">
            <v>Calderería chutes de traspaso</v>
          </cell>
          <cell r="G389" t="str">
            <v>ton</v>
          </cell>
          <cell r="H389">
            <v>11.5</v>
          </cell>
          <cell r="M389">
            <v>4300</v>
          </cell>
          <cell r="N389">
            <v>1450</v>
          </cell>
          <cell r="P389">
            <v>0</v>
          </cell>
          <cell r="Q389">
            <v>0</v>
          </cell>
          <cell r="R389">
            <v>49.45</v>
          </cell>
          <cell r="T389">
            <v>16.675000000000001</v>
          </cell>
          <cell r="V389">
            <v>66.125</v>
          </cell>
        </row>
        <row r="390">
          <cell r="D390" t="str">
            <v>MECANICA</v>
          </cell>
        </row>
        <row r="391">
          <cell r="D391">
            <v>5</v>
          </cell>
          <cell r="F391" t="str">
            <v>Repotenciamiento y reemplazo bomba sis.hidraulico alimentador A=1.8; L=8m</v>
          </cell>
          <cell r="G391" t="str">
            <v>un</v>
          </cell>
          <cell r="H391">
            <v>4</v>
          </cell>
          <cell r="L391">
            <v>19440</v>
          </cell>
          <cell r="N391">
            <v>1944</v>
          </cell>
          <cell r="P391">
            <v>0</v>
          </cell>
          <cell r="Q391">
            <v>77.760000000000005</v>
          </cell>
          <cell r="R391">
            <v>0</v>
          </cell>
          <cell r="T391">
            <v>7.7759999999999998</v>
          </cell>
          <cell r="V391">
            <v>85.536000000000001</v>
          </cell>
        </row>
        <row r="392">
          <cell r="D392">
            <v>5</v>
          </cell>
          <cell r="F392" t="str">
            <v>Sistema accionamiento 3350 HP, correa N1 CV-005 A=1.8m; L=5968m</v>
          </cell>
          <cell r="G392" t="str">
            <v>un</v>
          </cell>
          <cell r="H392">
            <v>1</v>
          </cell>
          <cell r="L392">
            <v>1021950</v>
          </cell>
          <cell r="N392">
            <v>51098</v>
          </cell>
          <cell r="P392">
            <v>0</v>
          </cell>
          <cell r="Q392">
            <v>1021.95</v>
          </cell>
          <cell r="R392">
            <v>0</v>
          </cell>
          <cell r="T392">
            <v>51.097999999999999</v>
          </cell>
          <cell r="V392">
            <v>1073.048</v>
          </cell>
        </row>
        <row r="393">
          <cell r="D393">
            <v>5</v>
          </cell>
          <cell r="F393" t="str">
            <v>Reemplazo reductor sist.enfriamiento frenos, ajuste aceleracion CV-005</v>
          </cell>
          <cell r="G393" t="str">
            <v>un</v>
          </cell>
          <cell r="H393">
            <v>3</v>
          </cell>
          <cell r="L393">
            <v>340909</v>
          </cell>
          <cell r="N393">
            <v>34091</v>
          </cell>
          <cell r="P393">
            <v>0</v>
          </cell>
          <cell r="Q393">
            <v>1022.727</v>
          </cell>
          <cell r="R393">
            <v>0</v>
          </cell>
          <cell r="T393">
            <v>102.273</v>
          </cell>
          <cell r="V393">
            <v>1125</v>
          </cell>
        </row>
        <row r="394">
          <cell r="D394">
            <v>5</v>
          </cell>
          <cell r="F394" t="str">
            <v>Sistema de accionamiento 3350 HP, correa Nº2 CV-006 A=1.8m; L=5337m</v>
          </cell>
          <cell r="G394" t="str">
            <v>un</v>
          </cell>
          <cell r="H394">
            <v>1</v>
          </cell>
          <cell r="L394">
            <v>853450</v>
          </cell>
          <cell r="N394">
            <v>42673</v>
          </cell>
          <cell r="P394">
            <v>0</v>
          </cell>
          <cell r="Q394">
            <v>853.45</v>
          </cell>
          <cell r="R394">
            <v>0</v>
          </cell>
          <cell r="T394">
            <v>42.673000000000002</v>
          </cell>
          <cell r="V394">
            <v>896.12300000000005</v>
          </cell>
        </row>
        <row r="395">
          <cell r="D395">
            <v>5</v>
          </cell>
          <cell r="F395" t="str">
            <v>Reemplazo reductor sist.enfriamiento frenos, ajuste aceleracion CV-006</v>
          </cell>
          <cell r="G395" t="str">
            <v>un</v>
          </cell>
          <cell r="H395">
            <v>3</v>
          </cell>
          <cell r="L395">
            <v>340909</v>
          </cell>
          <cell r="N395">
            <v>34091</v>
          </cell>
          <cell r="P395">
            <v>0</v>
          </cell>
          <cell r="Q395">
            <v>1022.727</v>
          </cell>
          <cell r="R395">
            <v>0</v>
          </cell>
          <cell r="T395">
            <v>102.273</v>
          </cell>
          <cell r="V395">
            <v>1125</v>
          </cell>
        </row>
        <row r="396">
          <cell r="D396">
            <v>5</v>
          </cell>
          <cell r="F396" t="str">
            <v>Sistema de accionamiento 3350 HP, correa Nº3 CV-007 A=1.8m; L=1470m</v>
          </cell>
          <cell r="G396" t="str">
            <v>un</v>
          </cell>
          <cell r="H396">
            <v>1</v>
          </cell>
          <cell r="L396">
            <v>1294200</v>
          </cell>
          <cell r="N396">
            <v>64710</v>
          </cell>
          <cell r="P396">
            <v>0</v>
          </cell>
          <cell r="Q396">
            <v>1294.2</v>
          </cell>
          <cell r="R396">
            <v>0</v>
          </cell>
          <cell r="T396">
            <v>64.709999999999994</v>
          </cell>
          <cell r="V396">
            <v>1358.91</v>
          </cell>
        </row>
        <row r="397">
          <cell r="D397">
            <v>5</v>
          </cell>
          <cell r="F397" t="str">
            <v>Reemplazo reductor sist.enfriamiento frenos, ajuste aceleracion CV-007</v>
          </cell>
          <cell r="G397" t="str">
            <v>un</v>
          </cell>
          <cell r="H397">
            <v>2</v>
          </cell>
          <cell r="L397">
            <v>340909</v>
          </cell>
          <cell r="N397">
            <v>34091</v>
          </cell>
          <cell r="P397">
            <v>0</v>
          </cell>
          <cell r="Q397">
            <v>681.81799999999998</v>
          </cell>
          <cell r="R397">
            <v>0</v>
          </cell>
          <cell r="T397">
            <v>68.182000000000002</v>
          </cell>
          <cell r="V397">
            <v>750</v>
          </cell>
        </row>
        <row r="398">
          <cell r="D398">
            <v>5</v>
          </cell>
          <cell r="F398" t="str">
            <v>Correa transportadora CV-007 A=1.8m L=1470m; se alarga en 32m</v>
          </cell>
          <cell r="G398" t="str">
            <v>m</v>
          </cell>
          <cell r="H398">
            <v>32</v>
          </cell>
          <cell r="L398">
            <v>4135</v>
          </cell>
          <cell r="N398">
            <v>600</v>
          </cell>
          <cell r="P398">
            <v>132.32</v>
          </cell>
          <cell r="Q398">
            <v>0</v>
          </cell>
          <cell r="R398">
            <v>0</v>
          </cell>
          <cell r="T398">
            <v>19.2</v>
          </cell>
          <cell r="V398">
            <v>151.51999999999998</v>
          </cell>
        </row>
        <row r="399">
          <cell r="D399" t="str">
            <v>CAÑERIAS</v>
          </cell>
        </row>
        <row r="400">
          <cell r="D400">
            <v>6</v>
          </cell>
          <cell r="F400" t="str">
            <v>Global tuberías válvulas y fittings (se aplica 4% equipos mecànicos)</v>
          </cell>
          <cell r="G400" t="str">
            <v>gl</v>
          </cell>
          <cell r="H400">
            <v>1</v>
          </cell>
          <cell r="L400">
            <v>120</v>
          </cell>
          <cell r="N400">
            <v>262606</v>
          </cell>
          <cell r="P400">
            <v>0.12</v>
          </cell>
          <cell r="Q400">
            <v>0.12</v>
          </cell>
          <cell r="R400">
            <v>0</v>
          </cell>
          <cell r="T400">
            <v>262.60599999999999</v>
          </cell>
          <cell r="V400">
            <v>262.846</v>
          </cell>
        </row>
        <row r="401">
          <cell r="D401" t="str">
            <v>ELECTRICIDAD</v>
          </cell>
        </row>
        <row r="402">
          <cell r="D402">
            <v>7</v>
          </cell>
          <cell r="F402" t="str">
            <v>Global equipos eléctricos (se aplica 3% equipos mecánicos)</v>
          </cell>
          <cell r="G402" t="str">
            <v>gl</v>
          </cell>
          <cell r="H402">
            <v>1</v>
          </cell>
          <cell r="N402">
            <v>196954</v>
          </cell>
          <cell r="P402">
            <v>0</v>
          </cell>
          <cell r="Q402">
            <v>0</v>
          </cell>
          <cell r="R402">
            <v>0</v>
          </cell>
          <cell r="T402">
            <v>196.95400000000001</v>
          </cell>
          <cell r="V402">
            <v>196.95400000000001</v>
          </cell>
        </row>
        <row r="403">
          <cell r="E403" t="str">
            <v>SISTEMA DE TRANSPORTE DE MINERAL</v>
          </cell>
          <cell r="P403">
            <v>132.44</v>
          </cell>
          <cell r="Q403">
            <v>5974.7519999999995</v>
          </cell>
          <cell r="R403">
            <v>84.41</v>
          </cell>
          <cell r="S403">
            <v>0</v>
          </cell>
          <cell r="T403">
            <v>976.45824999999991</v>
          </cell>
          <cell r="V403">
            <v>7168.0602499999986</v>
          </cell>
        </row>
        <row r="408">
          <cell r="D408">
            <v>5</v>
          </cell>
          <cell r="F408" t="str">
            <v>Tractor para movimiento de carga tipo D-9</v>
          </cell>
          <cell r="G408" t="str">
            <v>un</v>
          </cell>
          <cell r="H408">
            <v>1</v>
          </cell>
          <cell r="L408">
            <v>780000</v>
          </cell>
          <cell r="P408">
            <v>0</v>
          </cell>
          <cell r="Q408">
            <v>780</v>
          </cell>
          <cell r="R408">
            <v>0</v>
          </cell>
          <cell r="T408">
            <v>0</v>
          </cell>
          <cell r="V408">
            <v>780</v>
          </cell>
        </row>
        <row r="410">
          <cell r="E410" t="str">
            <v>EQUIPOS MOVILES MINA</v>
          </cell>
          <cell r="P410">
            <v>0</v>
          </cell>
          <cell r="Q410">
            <v>780</v>
          </cell>
          <cell r="R410">
            <v>0</v>
          </cell>
          <cell r="S410">
            <v>0</v>
          </cell>
          <cell r="T410">
            <v>0</v>
          </cell>
          <cell r="V410">
            <v>780</v>
          </cell>
        </row>
        <row r="412">
          <cell r="E412">
            <v>0</v>
          </cell>
        </row>
        <row r="413">
          <cell r="E413" t="str">
            <v>Total: INSTALACIONES MINA</v>
          </cell>
          <cell r="P413">
            <v>145.5</v>
          </cell>
          <cell r="Q413">
            <v>9502.7520000000004</v>
          </cell>
          <cell r="R413">
            <v>1047.9949999999999</v>
          </cell>
          <cell r="S413">
            <v>96.75</v>
          </cell>
          <cell r="T413">
            <v>2670.7334000000001</v>
          </cell>
          <cell r="V413">
            <v>13463.7304</v>
          </cell>
          <cell r="AA413">
            <v>0</v>
          </cell>
        </row>
        <row r="417">
          <cell r="E417" t="str">
            <v>CONCENTRADOR</v>
          </cell>
        </row>
        <row r="420">
          <cell r="D420" t="str">
            <v>EXCAVACIONES Y RELLENOS</v>
          </cell>
        </row>
        <row r="421">
          <cell r="D421">
            <v>1</v>
          </cell>
          <cell r="F421" t="str">
            <v>Excavación estructural en terreno duro          tunel</v>
          </cell>
          <cell r="G421" t="str">
            <v>m3</v>
          </cell>
          <cell r="H421">
            <v>15600</v>
          </cell>
          <cell r="N421">
            <v>53</v>
          </cell>
          <cell r="P421">
            <v>0</v>
          </cell>
          <cell r="Q421">
            <v>0</v>
          </cell>
          <cell r="T421">
            <v>826.8</v>
          </cell>
          <cell r="V421">
            <v>826.8</v>
          </cell>
        </row>
        <row r="422">
          <cell r="D422">
            <v>1</v>
          </cell>
          <cell r="F422" t="str">
            <v>Excavación estructural en terreno duro          ampliacion edificio</v>
          </cell>
          <cell r="G422" t="str">
            <v>m3</v>
          </cell>
          <cell r="H422">
            <v>1080</v>
          </cell>
          <cell r="N422">
            <v>53</v>
          </cell>
          <cell r="P422">
            <v>0</v>
          </cell>
          <cell r="Q422">
            <v>0</v>
          </cell>
          <cell r="T422">
            <v>57.24</v>
          </cell>
          <cell r="V422">
            <v>57.24</v>
          </cell>
        </row>
        <row r="423">
          <cell r="D423" t="str">
            <v>HORMIGONES</v>
          </cell>
        </row>
        <row r="424">
          <cell r="D424">
            <v>2</v>
          </cell>
          <cell r="F424" t="str">
            <v>Hormigon armado           tunel</v>
          </cell>
          <cell r="G424" t="str">
            <v>m3</v>
          </cell>
          <cell r="H424">
            <v>3495.9999999999995</v>
          </cell>
          <cell r="N424">
            <v>503</v>
          </cell>
          <cell r="T424">
            <v>1758.4879999999998</v>
          </cell>
          <cell r="V424">
            <v>1758.4879999999998</v>
          </cell>
        </row>
        <row r="425">
          <cell r="D425">
            <v>2</v>
          </cell>
          <cell r="F425" t="str">
            <v>Hormigon armado           Fundaciones edificio</v>
          </cell>
          <cell r="G425" t="str">
            <v>m3</v>
          </cell>
          <cell r="H425">
            <v>690</v>
          </cell>
          <cell r="N425">
            <v>503</v>
          </cell>
          <cell r="P425">
            <v>0</v>
          </cell>
          <cell r="Q425">
            <v>0</v>
          </cell>
          <cell r="T425">
            <v>347.07</v>
          </cell>
          <cell r="V425">
            <v>347.07</v>
          </cell>
        </row>
        <row r="426">
          <cell r="D426" t="str">
            <v>ESTRUCTURAS METALICAS</v>
          </cell>
        </row>
        <row r="427">
          <cell r="D427">
            <v>3</v>
          </cell>
          <cell r="F427" t="str">
            <v>Estructuras metálicas     ampliacion edificio</v>
          </cell>
          <cell r="G427" t="str">
            <v>ton</v>
          </cell>
          <cell r="H427">
            <v>517.5</v>
          </cell>
          <cell r="M427">
            <v>1900</v>
          </cell>
          <cell r="N427">
            <v>870</v>
          </cell>
          <cell r="P427">
            <v>0</v>
          </cell>
          <cell r="Q427">
            <v>0</v>
          </cell>
          <cell r="R427">
            <v>983.25</v>
          </cell>
          <cell r="T427">
            <v>450.22500000000002</v>
          </cell>
          <cell r="V427">
            <v>1433.4749999999999</v>
          </cell>
        </row>
        <row r="428">
          <cell r="D428">
            <v>3</v>
          </cell>
          <cell r="F428" t="str">
            <v>Cubierta de acero</v>
          </cell>
          <cell r="G428" t="str">
            <v>m2</v>
          </cell>
          <cell r="H428">
            <v>2300</v>
          </cell>
          <cell r="N428">
            <v>61</v>
          </cell>
          <cell r="P428">
            <v>0</v>
          </cell>
          <cell r="Q428">
            <v>0</v>
          </cell>
          <cell r="R428">
            <v>0</v>
          </cell>
          <cell r="T428">
            <v>140.30000000000001</v>
          </cell>
          <cell r="V428">
            <v>140.30000000000001</v>
          </cell>
        </row>
        <row r="429">
          <cell r="E429" t="str">
            <v>ACOPIO DE MINERAL GRUESO</v>
          </cell>
          <cell r="P429">
            <v>0</v>
          </cell>
          <cell r="Q429">
            <v>0</v>
          </cell>
          <cell r="R429">
            <v>983.25</v>
          </cell>
          <cell r="S429">
            <v>0</v>
          </cell>
          <cell r="T429">
            <v>3580.123</v>
          </cell>
          <cell r="U429">
            <v>0</v>
          </cell>
          <cell r="V429">
            <v>4563.3730000000005</v>
          </cell>
        </row>
        <row r="433">
          <cell r="D433" t="str">
            <v>EXCAVACIONES Y RELLENOS</v>
          </cell>
        </row>
        <row r="434">
          <cell r="D434">
            <v>1</v>
          </cell>
          <cell r="F434" t="str">
            <v>Excavación estructural en terreno duro          Galerias correas  022A Y 022B</v>
          </cell>
          <cell r="G434" t="str">
            <v>m3</v>
          </cell>
          <cell r="H434">
            <v>76.8</v>
          </cell>
          <cell r="N434">
            <v>53</v>
          </cell>
          <cell r="P434">
            <v>0</v>
          </cell>
          <cell r="Q434">
            <v>0</v>
          </cell>
          <cell r="T434">
            <v>4.0703999999999994</v>
          </cell>
          <cell r="V434">
            <v>4.0703999999999994</v>
          </cell>
        </row>
        <row r="435">
          <cell r="D435" t="str">
            <v>HORMIGONES</v>
          </cell>
        </row>
        <row r="436">
          <cell r="D436">
            <v>2</v>
          </cell>
          <cell r="F436" t="str">
            <v>Hormigon armado           Galerias correas</v>
          </cell>
          <cell r="G436" t="str">
            <v>m3</v>
          </cell>
          <cell r="H436">
            <v>36.799999999999997</v>
          </cell>
          <cell r="N436">
            <v>503</v>
          </cell>
          <cell r="P436">
            <v>0</v>
          </cell>
          <cell r="Q436">
            <v>0</v>
          </cell>
          <cell r="T436">
            <v>18.510399999999997</v>
          </cell>
          <cell r="V436">
            <v>18.510399999999997</v>
          </cell>
        </row>
        <row r="437">
          <cell r="D437" t="str">
            <v>ESTRUCTURAS METALICAS</v>
          </cell>
        </row>
        <row r="438">
          <cell r="D438">
            <v>3</v>
          </cell>
          <cell r="F438" t="str">
            <v>Estructuras metálicas     Galerias correas</v>
          </cell>
          <cell r="G438" t="str">
            <v>ton</v>
          </cell>
          <cell r="H438">
            <v>18.399999999999999</v>
          </cell>
          <cell r="M438">
            <v>1900</v>
          </cell>
          <cell r="N438">
            <v>870</v>
          </cell>
          <cell r="P438">
            <v>0</v>
          </cell>
          <cell r="Q438">
            <v>0</v>
          </cell>
          <cell r="R438">
            <v>34.96</v>
          </cell>
          <cell r="T438">
            <v>16.007999999999999</v>
          </cell>
          <cell r="V438">
            <v>50.968000000000004</v>
          </cell>
        </row>
        <row r="439">
          <cell r="D439" t="str">
            <v>MECANICA</v>
          </cell>
        </row>
        <row r="440">
          <cell r="D440">
            <v>5</v>
          </cell>
          <cell r="F440" t="str">
            <v xml:space="preserve">Cambio m, 215 HP alimen.correa(CV-020/CV-021) cap=4.800 tph,A </v>
          </cell>
          <cell r="G440" t="str">
            <v>un</v>
          </cell>
          <cell r="H440">
            <v>2</v>
          </cell>
          <cell r="L440">
            <v>36000</v>
          </cell>
          <cell r="N440">
            <v>3600</v>
          </cell>
          <cell r="P440">
            <v>0</v>
          </cell>
          <cell r="Q440">
            <v>72</v>
          </cell>
          <cell r="R440">
            <v>0</v>
          </cell>
          <cell r="T440">
            <v>7.2</v>
          </cell>
          <cell r="V440">
            <v>79.2</v>
          </cell>
        </row>
        <row r="441">
          <cell r="D441">
            <v>5</v>
          </cell>
          <cell r="F441" t="str">
            <v>Alimentador de correa A=72" L=171m V= 3.3 ms 215 HP</v>
          </cell>
          <cell r="G441" t="str">
            <v>un</v>
          </cell>
          <cell r="H441">
            <v>4</v>
          </cell>
          <cell r="L441">
            <v>106000</v>
          </cell>
          <cell r="N441">
            <v>10600</v>
          </cell>
          <cell r="P441">
            <v>0</v>
          </cell>
          <cell r="Q441">
            <v>424</v>
          </cell>
          <cell r="R441">
            <v>0</v>
          </cell>
          <cell r="T441">
            <v>42.4</v>
          </cell>
          <cell r="V441">
            <v>466.4</v>
          </cell>
        </row>
        <row r="442">
          <cell r="D442">
            <v>5</v>
          </cell>
          <cell r="F442" t="str">
            <v>Correa alimentación 3ºSAG CV-022 A=60" L= 171m v=3.3 m/s 215 HP</v>
          </cell>
          <cell r="G442" t="str">
            <v>m</v>
          </cell>
          <cell r="H442">
            <v>171</v>
          </cell>
          <cell r="L442">
            <v>4135</v>
          </cell>
          <cell r="N442">
            <v>600</v>
          </cell>
          <cell r="P442">
            <v>707.08500000000004</v>
          </cell>
          <cell r="Q442">
            <v>0</v>
          </cell>
          <cell r="R442">
            <v>0</v>
          </cell>
          <cell r="T442">
            <v>102.6</v>
          </cell>
          <cell r="V442">
            <v>809.68500000000006</v>
          </cell>
        </row>
        <row r="443">
          <cell r="D443" t="str">
            <v>CAÑERIAS</v>
          </cell>
        </row>
        <row r="444">
          <cell r="D444">
            <v>6</v>
          </cell>
          <cell r="F444" t="str">
            <v>Global tuberías válvulas y fittings (se aplica 3% equipos mecànicos)</v>
          </cell>
          <cell r="G444" t="str">
            <v>gl</v>
          </cell>
          <cell r="H444">
            <v>1</v>
          </cell>
          <cell r="N444">
            <v>40659</v>
          </cell>
          <cell r="P444">
            <v>0</v>
          </cell>
          <cell r="Q444">
            <v>0</v>
          </cell>
          <cell r="R444">
            <v>0</v>
          </cell>
          <cell r="T444">
            <v>40.658999999999999</v>
          </cell>
          <cell r="V444">
            <v>40.658999999999999</v>
          </cell>
        </row>
        <row r="445">
          <cell r="D445" t="str">
            <v>ELECTRICIDAD</v>
          </cell>
        </row>
        <row r="446">
          <cell r="D446">
            <v>7</v>
          </cell>
          <cell r="F446" t="str">
            <v>Global equipos eléctricos (se aplica 14.8% equipos mecánicos)</v>
          </cell>
          <cell r="G446" t="str">
            <v>gl</v>
          </cell>
          <cell r="H446">
            <v>1</v>
          </cell>
          <cell r="N446">
            <v>200585</v>
          </cell>
          <cell r="P446">
            <v>0</v>
          </cell>
          <cell r="Q446">
            <v>0</v>
          </cell>
          <cell r="R446">
            <v>0</v>
          </cell>
          <cell r="T446">
            <v>200.58500000000001</v>
          </cell>
          <cell r="V446">
            <v>200.58500000000001</v>
          </cell>
        </row>
        <row r="447">
          <cell r="E447" t="str">
            <v>SISTEMA DE RECUPERACION DE MINERAL GRUESO</v>
          </cell>
          <cell r="P447">
            <v>707.08500000000004</v>
          </cell>
          <cell r="Q447">
            <v>496</v>
          </cell>
          <cell r="R447">
            <v>34.96</v>
          </cell>
          <cell r="S447">
            <v>0</v>
          </cell>
          <cell r="T447">
            <v>432.03279999999995</v>
          </cell>
          <cell r="V447">
            <v>1670.0778</v>
          </cell>
        </row>
        <row r="452">
          <cell r="D452" t="str">
            <v>EXCAVACIONES Y RELLENOS</v>
          </cell>
        </row>
        <row r="453">
          <cell r="D453">
            <v>1</v>
          </cell>
          <cell r="F453" t="str">
            <v>Excavación estructural en terreno duro    edificios</v>
          </cell>
          <cell r="G453" t="str">
            <v>m3</v>
          </cell>
          <cell r="H453">
            <v>259.2</v>
          </cell>
          <cell r="N453">
            <v>53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14</v>
          </cell>
          <cell r="V453">
            <v>14</v>
          </cell>
        </row>
        <row r="454">
          <cell r="D454">
            <v>1</v>
          </cell>
          <cell r="F454" t="str">
            <v>Excavación estructural en terreno duro    harneros</v>
          </cell>
          <cell r="G454" t="str">
            <v>m3</v>
          </cell>
          <cell r="H454">
            <v>230.39999999999998</v>
          </cell>
          <cell r="N454">
            <v>53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12</v>
          </cell>
          <cell r="V454">
            <v>12</v>
          </cell>
        </row>
        <row r="455">
          <cell r="D455">
            <v>1</v>
          </cell>
          <cell r="F455" t="str">
            <v>Excavación estructural en terreno duro    ciclones</v>
          </cell>
          <cell r="G455" t="str">
            <v>m3</v>
          </cell>
          <cell r="H455">
            <v>114</v>
          </cell>
          <cell r="N455">
            <v>53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6</v>
          </cell>
          <cell r="V455">
            <v>6</v>
          </cell>
        </row>
        <row r="456">
          <cell r="D456">
            <v>1</v>
          </cell>
          <cell r="F456" t="str">
            <v>Excavación estructural en terreno duro    molinos bolas y obras anexas</v>
          </cell>
          <cell r="G456" t="str">
            <v>m3</v>
          </cell>
          <cell r="H456">
            <v>636</v>
          </cell>
          <cell r="N456">
            <v>53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34</v>
          </cell>
          <cell r="V456">
            <v>34</v>
          </cell>
        </row>
        <row r="457">
          <cell r="D457" t="str">
            <v>HORMIGONES</v>
          </cell>
        </row>
        <row r="458">
          <cell r="D458">
            <v>2</v>
          </cell>
          <cell r="F458" t="str">
            <v>Hormigon armado           molino bolas y edificio</v>
          </cell>
          <cell r="G458" t="str">
            <v>m3</v>
          </cell>
          <cell r="H458">
            <v>1092.5</v>
          </cell>
          <cell r="N458">
            <v>503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550</v>
          </cell>
          <cell r="V458">
            <v>550</v>
          </cell>
        </row>
        <row r="459">
          <cell r="D459">
            <v>2</v>
          </cell>
          <cell r="F459" t="str">
            <v>Hormigón armado           base harneros</v>
          </cell>
          <cell r="G459" t="str">
            <v>m3</v>
          </cell>
          <cell r="H459">
            <v>413.99999999999994</v>
          </cell>
          <cell r="N459">
            <v>503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208</v>
          </cell>
          <cell r="V459">
            <v>208</v>
          </cell>
        </row>
        <row r="460">
          <cell r="D460" t="str">
            <v>ESTRUCTURAS METALICAS</v>
          </cell>
        </row>
        <row r="461">
          <cell r="D461">
            <v>3</v>
          </cell>
          <cell r="F461" t="str">
            <v>Estructuras metálicas     soporte harneros</v>
          </cell>
          <cell r="G461" t="str">
            <v>ton</v>
          </cell>
          <cell r="H461">
            <v>86.25</v>
          </cell>
          <cell r="M461">
            <v>1900</v>
          </cell>
          <cell r="N461">
            <v>870</v>
          </cell>
          <cell r="P461">
            <v>0</v>
          </cell>
          <cell r="Q461">
            <v>0</v>
          </cell>
          <cell r="R461">
            <v>164</v>
          </cell>
          <cell r="S461">
            <v>0</v>
          </cell>
          <cell r="T461">
            <v>75</v>
          </cell>
          <cell r="V461">
            <v>239</v>
          </cell>
        </row>
        <row r="462">
          <cell r="D462">
            <v>3</v>
          </cell>
          <cell r="F462" t="str">
            <v>Estructuras metálicas     plataforma molinos</v>
          </cell>
          <cell r="G462" t="str">
            <v>ton</v>
          </cell>
          <cell r="H462">
            <v>486.45</v>
          </cell>
          <cell r="M462">
            <v>1900</v>
          </cell>
          <cell r="N462">
            <v>870</v>
          </cell>
          <cell r="P462">
            <v>0</v>
          </cell>
          <cell r="Q462">
            <v>0</v>
          </cell>
          <cell r="R462">
            <v>924</v>
          </cell>
          <cell r="S462">
            <v>0</v>
          </cell>
          <cell r="T462">
            <v>423</v>
          </cell>
          <cell r="V462">
            <v>1347</v>
          </cell>
        </row>
        <row r="463">
          <cell r="D463">
            <v>3</v>
          </cell>
          <cell r="F463" t="str">
            <v>Estructuras metálicas     edificio molino bolas</v>
          </cell>
          <cell r="G463" t="str">
            <v>ton</v>
          </cell>
          <cell r="H463">
            <v>1288</v>
          </cell>
          <cell r="M463">
            <v>1900</v>
          </cell>
          <cell r="N463">
            <v>870</v>
          </cell>
          <cell r="P463">
            <v>0</v>
          </cell>
          <cell r="Q463">
            <v>0</v>
          </cell>
          <cell r="R463">
            <v>2447</v>
          </cell>
          <cell r="S463">
            <v>0</v>
          </cell>
          <cell r="T463">
            <v>1121</v>
          </cell>
          <cell r="V463">
            <v>3568</v>
          </cell>
        </row>
        <row r="464">
          <cell r="D464">
            <v>3</v>
          </cell>
          <cell r="F464" t="str">
            <v>Estructuras metálicas     plataforma ciclones</v>
          </cell>
          <cell r="G464" t="str">
            <v>ton</v>
          </cell>
          <cell r="H464">
            <v>379.49999999999994</v>
          </cell>
          <cell r="I464">
            <v>2240.1999999999998</v>
          </cell>
          <cell r="M464">
            <v>1900</v>
          </cell>
          <cell r="N464">
            <v>870</v>
          </cell>
          <cell r="P464">
            <v>0</v>
          </cell>
          <cell r="Q464">
            <v>0</v>
          </cell>
          <cell r="R464">
            <v>721</v>
          </cell>
          <cell r="S464">
            <v>0</v>
          </cell>
          <cell r="T464">
            <v>330</v>
          </cell>
          <cell r="V464">
            <v>1051</v>
          </cell>
        </row>
        <row r="465">
          <cell r="D465" t="str">
            <v>CONSTRUCCIONES VARIAS</v>
          </cell>
        </row>
        <row r="466">
          <cell r="D466">
            <v>4</v>
          </cell>
          <cell r="F466" t="str">
            <v>Construccion salas electricas</v>
          </cell>
          <cell r="G466" t="str">
            <v>m2</v>
          </cell>
          <cell r="H466">
            <v>1440</v>
          </cell>
          <cell r="N466">
            <v>400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576</v>
          </cell>
          <cell r="V466">
            <v>576</v>
          </cell>
        </row>
        <row r="467">
          <cell r="D467" t="str">
            <v>MECANICA</v>
          </cell>
        </row>
        <row r="468">
          <cell r="D468">
            <v>5</v>
          </cell>
          <cell r="F468" t="str">
            <v>Sistema de lavado de trommel con monitoreo</v>
          </cell>
          <cell r="G468" t="str">
            <v>un</v>
          </cell>
          <cell r="H468">
            <v>1</v>
          </cell>
          <cell r="L468">
            <v>20000</v>
          </cell>
          <cell r="N468">
            <v>10000</v>
          </cell>
          <cell r="P468">
            <v>0</v>
          </cell>
          <cell r="Q468">
            <v>20</v>
          </cell>
          <cell r="R468">
            <v>0</v>
          </cell>
          <cell r="T468">
            <v>10</v>
          </cell>
          <cell r="V468">
            <v>30</v>
          </cell>
        </row>
        <row r="469">
          <cell r="D469">
            <v>5</v>
          </cell>
          <cell r="F469" t="str">
            <v>molino semiautogeno tipo gearles tamaño 36"x17"(largo efectivo=17") 17.000 HP SAG</v>
          </cell>
          <cell r="G469" t="str">
            <v>un</v>
          </cell>
          <cell r="H469">
            <v>1</v>
          </cell>
          <cell r="L469">
            <v>9252100</v>
          </cell>
          <cell r="N469">
            <v>925210</v>
          </cell>
          <cell r="P469">
            <v>0</v>
          </cell>
          <cell r="Q469">
            <v>9252</v>
          </cell>
          <cell r="R469">
            <v>0</v>
          </cell>
          <cell r="T469">
            <v>925</v>
          </cell>
          <cell r="V469">
            <v>10177</v>
          </cell>
        </row>
        <row r="470">
          <cell r="D470">
            <v>5</v>
          </cell>
          <cell r="F470" t="str">
            <v>Bateria de 32 ciclones conicos tipo DS-26</v>
          </cell>
          <cell r="G470" t="str">
            <v>un</v>
          </cell>
          <cell r="H470">
            <v>3</v>
          </cell>
          <cell r="L470">
            <v>635189</v>
          </cell>
          <cell r="N470">
            <v>63519</v>
          </cell>
          <cell r="P470">
            <v>1906</v>
          </cell>
          <cell r="Q470">
            <v>0</v>
          </cell>
          <cell r="R470">
            <v>0</v>
          </cell>
          <cell r="T470">
            <v>191</v>
          </cell>
          <cell r="V470">
            <v>2097</v>
          </cell>
        </row>
        <row r="471">
          <cell r="D471">
            <v>5</v>
          </cell>
          <cell r="F471" t="str">
            <v>Bomba alimentacion ciclones 33"x30" 3000 HP, baja velocodad (Bba, motor, variador)</v>
          </cell>
          <cell r="G471" t="str">
            <v>un</v>
          </cell>
          <cell r="H471">
            <v>3</v>
          </cell>
          <cell r="L471">
            <v>893884</v>
          </cell>
          <cell r="N471">
            <v>89388</v>
          </cell>
          <cell r="P471">
            <v>0</v>
          </cell>
          <cell r="Q471">
            <v>2682</v>
          </cell>
          <cell r="R471">
            <v>0</v>
          </cell>
          <cell r="T471">
            <v>268</v>
          </cell>
          <cell r="V471">
            <v>2950</v>
          </cell>
        </row>
        <row r="472">
          <cell r="D472">
            <v>5</v>
          </cell>
          <cell r="F472" t="str">
            <v>Bomba de piso vertical 3ªcircuito de molienda tamaño 6" 50 HP</v>
          </cell>
          <cell r="G472" t="str">
            <v>un</v>
          </cell>
          <cell r="H472">
            <v>2</v>
          </cell>
          <cell r="L472">
            <v>30588</v>
          </cell>
          <cell r="N472">
            <v>3059</v>
          </cell>
          <cell r="P472">
            <v>0</v>
          </cell>
          <cell r="Q472">
            <v>61</v>
          </cell>
          <cell r="R472">
            <v>0</v>
          </cell>
          <cell r="T472">
            <v>6</v>
          </cell>
          <cell r="V472">
            <v>67</v>
          </cell>
        </row>
        <row r="473">
          <cell r="D473">
            <v>5</v>
          </cell>
          <cell r="F473" t="str">
            <v>Cajon alimentador ciclones capacidad util=485 m3</v>
          </cell>
          <cell r="G473" t="str">
            <v>ton</v>
          </cell>
          <cell r="H473">
            <v>60</v>
          </cell>
          <cell r="M473">
            <v>4300</v>
          </cell>
          <cell r="N473">
            <v>1450</v>
          </cell>
          <cell r="P473">
            <v>0</v>
          </cell>
          <cell r="Q473">
            <v>0</v>
          </cell>
          <cell r="R473">
            <v>258</v>
          </cell>
          <cell r="T473">
            <v>87</v>
          </cell>
          <cell r="V473">
            <v>345</v>
          </cell>
        </row>
        <row r="474">
          <cell r="D474">
            <v>5</v>
          </cell>
          <cell r="F474" t="str">
            <v>Harnero descarga molino SAG tamaño 12'x24' 60HP</v>
          </cell>
          <cell r="G474" t="str">
            <v>un</v>
          </cell>
          <cell r="H474">
            <v>2</v>
          </cell>
          <cell r="L474">
            <v>232426</v>
          </cell>
          <cell r="N474">
            <v>23243</v>
          </cell>
          <cell r="P474">
            <v>0</v>
          </cell>
          <cell r="Q474">
            <v>465</v>
          </cell>
          <cell r="R474">
            <v>0</v>
          </cell>
          <cell r="T474">
            <v>46</v>
          </cell>
          <cell r="V474">
            <v>511</v>
          </cell>
        </row>
        <row r="475">
          <cell r="D475">
            <v>5</v>
          </cell>
          <cell r="F475" t="str">
            <v>Molino bolas Gearless 25' x 40' 20.000 HP</v>
          </cell>
          <cell r="G475" t="str">
            <v>un</v>
          </cell>
          <cell r="H475">
            <v>2</v>
          </cell>
          <cell r="L475">
            <v>9144273</v>
          </cell>
          <cell r="N475">
            <v>914427</v>
          </cell>
          <cell r="P475">
            <v>0</v>
          </cell>
          <cell r="Q475">
            <v>18289</v>
          </cell>
          <cell r="R475">
            <v>0</v>
          </cell>
          <cell r="T475">
            <v>1829</v>
          </cell>
          <cell r="V475">
            <v>20118</v>
          </cell>
        </row>
        <row r="476">
          <cell r="D476">
            <v>5</v>
          </cell>
          <cell r="F476" t="str">
            <v>Puente grua mantencion molino SAG cap 30/8 ton LUZ=36m</v>
          </cell>
          <cell r="G476" t="str">
            <v>un</v>
          </cell>
          <cell r="H476">
            <v>1</v>
          </cell>
          <cell r="L476">
            <v>186310</v>
          </cell>
          <cell r="N476">
            <v>18631</v>
          </cell>
          <cell r="P476">
            <v>93</v>
          </cell>
          <cell r="Q476">
            <v>93</v>
          </cell>
          <cell r="R476">
            <v>0</v>
          </cell>
          <cell r="T476">
            <v>19</v>
          </cell>
          <cell r="V476">
            <v>205</v>
          </cell>
        </row>
        <row r="477">
          <cell r="D477">
            <v>5</v>
          </cell>
          <cell r="F477" t="str">
            <v>Puente grua mantencion baterias cap=10ton luz=15.6 m</v>
          </cell>
          <cell r="G477" t="str">
            <v>un</v>
          </cell>
          <cell r="H477">
            <v>1</v>
          </cell>
          <cell r="L477">
            <v>151160</v>
          </cell>
          <cell r="N477">
            <v>19058</v>
          </cell>
          <cell r="P477">
            <v>75.5</v>
          </cell>
          <cell r="Q477">
            <v>75.5</v>
          </cell>
          <cell r="R477">
            <v>0</v>
          </cell>
          <cell r="T477">
            <v>19</v>
          </cell>
          <cell r="V477">
            <v>170</v>
          </cell>
        </row>
        <row r="478">
          <cell r="D478">
            <v>5</v>
          </cell>
          <cell r="F478" t="str">
            <v>Puente grua mantencion molino de bolas cap:30/8 ton luz=31.3 m</v>
          </cell>
          <cell r="G478" t="str">
            <v>un</v>
          </cell>
          <cell r="H478">
            <v>1</v>
          </cell>
          <cell r="L478">
            <v>186310</v>
          </cell>
          <cell r="N478">
            <v>18631</v>
          </cell>
          <cell r="P478">
            <v>93</v>
          </cell>
          <cell r="Q478">
            <v>93</v>
          </cell>
          <cell r="R478">
            <v>0</v>
          </cell>
          <cell r="T478">
            <v>19</v>
          </cell>
          <cell r="V478">
            <v>205</v>
          </cell>
        </row>
        <row r="479">
          <cell r="D479">
            <v>5</v>
          </cell>
          <cell r="F479" t="str">
            <v>Maquina enlainadora (a definir 1 o 2)</v>
          </cell>
          <cell r="G479" t="str">
            <v>gl</v>
          </cell>
          <cell r="H479">
            <v>1</v>
          </cell>
          <cell r="M479">
            <v>622000</v>
          </cell>
          <cell r="R479">
            <v>622</v>
          </cell>
          <cell r="S479">
            <v>0</v>
          </cell>
          <cell r="V479">
            <v>622</v>
          </cell>
        </row>
        <row r="480">
          <cell r="D480" t="str">
            <v>CAÑERIAS</v>
          </cell>
        </row>
        <row r="481">
          <cell r="D481">
            <v>6</v>
          </cell>
          <cell r="F481" t="str">
            <v>Global tuberías válvulas y fittings (se aplica 7.7% equipos mecànicos)</v>
          </cell>
          <cell r="G481" t="str">
            <v>gl</v>
          </cell>
          <cell r="H481">
            <v>1</v>
          </cell>
          <cell r="N481">
            <v>2839230</v>
          </cell>
          <cell r="P481">
            <v>0</v>
          </cell>
          <cell r="Q481">
            <v>0</v>
          </cell>
          <cell r="R481">
            <v>0</v>
          </cell>
          <cell r="T481">
            <v>2839</v>
          </cell>
          <cell r="V481">
            <v>2839</v>
          </cell>
        </row>
        <row r="482">
          <cell r="D482" t="str">
            <v>ELECTRICIDAD</v>
          </cell>
        </row>
        <row r="483">
          <cell r="D483">
            <v>7</v>
          </cell>
          <cell r="F483" t="str">
            <v>Global equipos eléctricos (se aplica 8.9% equipos mecánicos)</v>
          </cell>
          <cell r="G483" t="str">
            <v>gl</v>
          </cell>
          <cell r="H483">
            <v>1</v>
          </cell>
          <cell r="N483">
            <v>3281707</v>
          </cell>
          <cell r="P483">
            <v>0</v>
          </cell>
          <cell r="Q483">
            <v>0</v>
          </cell>
          <cell r="R483">
            <v>0</v>
          </cell>
          <cell r="T483">
            <v>3282</v>
          </cell>
          <cell r="V483">
            <v>3282</v>
          </cell>
        </row>
        <row r="484">
          <cell r="E484" t="str">
            <v>MOLIENDA</v>
          </cell>
          <cell r="P484">
            <v>2167.5</v>
          </cell>
          <cell r="Q484">
            <v>31030.5</v>
          </cell>
          <cell r="R484">
            <v>5136</v>
          </cell>
          <cell r="S484">
            <v>0</v>
          </cell>
          <cell r="T484">
            <v>12889</v>
          </cell>
          <cell r="V484">
            <v>51223</v>
          </cell>
        </row>
        <row r="488">
          <cell r="D488" t="str">
            <v>EXCAVACIONES Y RELLENOS</v>
          </cell>
        </row>
        <row r="489">
          <cell r="D489">
            <v>1</v>
          </cell>
          <cell r="F489" t="str">
            <v>Excavaciones</v>
          </cell>
          <cell r="G489" t="str">
            <v>m3</v>
          </cell>
          <cell r="H489">
            <v>1200</v>
          </cell>
          <cell r="N489">
            <v>11</v>
          </cell>
          <cell r="P489">
            <v>0</v>
          </cell>
          <cell r="Q489">
            <v>0</v>
          </cell>
          <cell r="R489">
            <v>0</v>
          </cell>
          <cell r="T489">
            <v>13</v>
          </cell>
          <cell r="V489">
            <v>13</v>
          </cell>
        </row>
        <row r="490">
          <cell r="D490">
            <v>1</v>
          </cell>
          <cell r="F490" t="str">
            <v>Excavación estructurales</v>
          </cell>
          <cell r="G490" t="str">
            <v>m3</v>
          </cell>
          <cell r="H490">
            <v>240</v>
          </cell>
          <cell r="N490">
            <v>17</v>
          </cell>
          <cell r="P490">
            <v>0</v>
          </cell>
          <cell r="Q490">
            <v>0</v>
          </cell>
          <cell r="R490">
            <v>0</v>
          </cell>
          <cell r="T490">
            <v>4</v>
          </cell>
          <cell r="V490">
            <v>4</v>
          </cell>
        </row>
        <row r="491">
          <cell r="D491">
            <v>4</v>
          </cell>
          <cell r="F491" t="str">
            <v>Relleno compactado</v>
          </cell>
          <cell r="G491" t="str">
            <v>m3</v>
          </cell>
          <cell r="H491">
            <v>525</v>
          </cell>
          <cell r="N491">
            <v>14</v>
          </cell>
          <cell r="P491">
            <v>0</v>
          </cell>
          <cell r="Q491">
            <v>0</v>
          </cell>
          <cell r="R491">
            <v>0</v>
          </cell>
          <cell r="T491">
            <v>7</v>
          </cell>
          <cell r="V491">
            <v>7</v>
          </cell>
        </row>
        <row r="492">
          <cell r="D492">
            <v>1</v>
          </cell>
          <cell r="F492" t="str">
            <v>Construccion salas electricas</v>
          </cell>
          <cell r="G492" t="str">
            <v>m2</v>
          </cell>
          <cell r="H492">
            <v>180</v>
          </cell>
          <cell r="N492">
            <v>400</v>
          </cell>
          <cell r="P492">
            <v>0</v>
          </cell>
          <cell r="Q492">
            <v>0</v>
          </cell>
          <cell r="R492">
            <v>0</v>
          </cell>
          <cell r="T492">
            <v>72</v>
          </cell>
          <cell r="V492">
            <v>72</v>
          </cell>
        </row>
        <row r="493">
          <cell r="D493" t="str">
            <v>HORMIGONES</v>
          </cell>
        </row>
        <row r="494">
          <cell r="D494">
            <v>2</v>
          </cell>
          <cell r="F494" t="str">
            <v xml:space="preserve">Hormigon armado        </v>
          </cell>
          <cell r="G494" t="str">
            <v>m3</v>
          </cell>
          <cell r="H494">
            <v>1380</v>
          </cell>
          <cell r="N494">
            <v>503</v>
          </cell>
          <cell r="P494">
            <v>0</v>
          </cell>
          <cell r="Q494">
            <v>0</v>
          </cell>
          <cell r="R494">
            <v>0</v>
          </cell>
          <cell r="T494">
            <v>694</v>
          </cell>
          <cell r="V494">
            <v>694</v>
          </cell>
        </row>
        <row r="495">
          <cell r="D495" t="str">
            <v>ESTRUCTURAS METALICAS</v>
          </cell>
        </row>
        <row r="496">
          <cell r="D496">
            <v>3</v>
          </cell>
          <cell r="F496" t="str">
            <v xml:space="preserve">Estructuras metálicas  </v>
          </cell>
          <cell r="G496" t="str">
            <v>ton</v>
          </cell>
          <cell r="H496">
            <v>172.5</v>
          </cell>
          <cell r="M496">
            <v>1900</v>
          </cell>
          <cell r="N496">
            <v>870</v>
          </cell>
          <cell r="P496">
            <v>0</v>
          </cell>
          <cell r="Q496">
            <v>0</v>
          </cell>
          <cell r="R496">
            <v>328</v>
          </cell>
          <cell r="T496">
            <v>150</v>
          </cell>
          <cell r="V496">
            <v>478</v>
          </cell>
        </row>
        <row r="497">
          <cell r="D497">
            <v>3</v>
          </cell>
          <cell r="F497" t="str">
            <v>Caldererìa</v>
          </cell>
          <cell r="G497" t="str">
            <v>ton</v>
          </cell>
          <cell r="H497">
            <v>34.5</v>
          </cell>
          <cell r="M497">
            <v>4300</v>
          </cell>
          <cell r="N497">
            <v>1450</v>
          </cell>
          <cell r="P497">
            <v>0</v>
          </cell>
          <cell r="Q497">
            <v>0</v>
          </cell>
          <cell r="R497">
            <v>148</v>
          </cell>
          <cell r="T497">
            <v>50</v>
          </cell>
          <cell r="V497">
            <v>198</v>
          </cell>
        </row>
        <row r="498">
          <cell r="D498" t="str">
            <v>CONSTRUCCIONES VARIAS</v>
          </cell>
        </row>
        <row r="499">
          <cell r="D499" t="str">
            <v>MECANICA</v>
          </cell>
        </row>
        <row r="500">
          <cell r="D500">
            <v>5</v>
          </cell>
          <cell r="F500" t="str">
            <v>Alimentadores chancadores A=60", L=9, 75HP</v>
          </cell>
          <cell r="G500" t="str">
            <v>un</v>
          </cell>
          <cell r="H500">
            <v>3</v>
          </cell>
          <cell r="L500">
            <v>37216</v>
          </cell>
          <cell r="N500">
            <v>5400</v>
          </cell>
          <cell r="P500">
            <v>0</v>
          </cell>
          <cell r="Q500">
            <v>112</v>
          </cell>
          <cell r="R500">
            <v>0</v>
          </cell>
          <cell r="T500">
            <v>16</v>
          </cell>
          <cell r="V500">
            <v>128</v>
          </cell>
        </row>
        <row r="501">
          <cell r="D501">
            <v>5</v>
          </cell>
          <cell r="F501" t="str">
            <v>Correa alta pendiente de Pebbles SAG1, 2 y 3 (CV-02/CV-02A) A=60", L=65m  42HP</v>
          </cell>
          <cell r="G501" t="str">
            <v>un</v>
          </cell>
          <cell r="H501">
            <v>1</v>
          </cell>
          <cell r="L501">
            <v>983935</v>
          </cell>
          <cell r="N501">
            <v>147590</v>
          </cell>
          <cell r="P501">
            <v>0</v>
          </cell>
          <cell r="Q501">
            <v>984</v>
          </cell>
          <cell r="R501">
            <v>0</v>
          </cell>
          <cell r="T501">
            <v>148</v>
          </cell>
          <cell r="V501">
            <v>1132</v>
          </cell>
        </row>
        <row r="502">
          <cell r="D502">
            <v>5</v>
          </cell>
          <cell r="F502" t="str">
            <v>Correa alimentacion tolva pebbles CV-06 A=60"; L=91m, 335HP</v>
          </cell>
          <cell r="G502" t="str">
            <v>mt</v>
          </cell>
          <cell r="H502">
            <v>91</v>
          </cell>
          <cell r="L502">
            <v>4135</v>
          </cell>
          <cell r="N502">
            <v>600</v>
          </cell>
          <cell r="P502">
            <v>376</v>
          </cell>
          <cell r="Q502">
            <v>0</v>
          </cell>
          <cell r="R502">
            <v>0</v>
          </cell>
          <cell r="T502">
            <v>55</v>
          </cell>
          <cell r="V502">
            <v>431</v>
          </cell>
        </row>
        <row r="503">
          <cell r="D503">
            <v>5</v>
          </cell>
          <cell r="F503" t="str">
            <v>Repotenciamiento Motor 335HP Correa Pebbles CV-06</v>
          </cell>
          <cell r="G503" t="str">
            <v>un</v>
          </cell>
          <cell r="H503">
            <v>1</v>
          </cell>
          <cell r="L503">
            <v>20100</v>
          </cell>
          <cell r="N503">
            <v>2010</v>
          </cell>
          <cell r="Q503">
            <v>20</v>
          </cell>
          <cell r="R503">
            <v>0</v>
          </cell>
          <cell r="T503">
            <v>2</v>
          </cell>
          <cell r="V503">
            <v>22</v>
          </cell>
        </row>
        <row r="504">
          <cell r="D504">
            <v>5</v>
          </cell>
          <cell r="F504" t="str">
            <v>Correa retorno Pebbles CV-07 A=60", L=80m, 335HP</v>
          </cell>
          <cell r="G504" t="str">
            <v>mt</v>
          </cell>
          <cell r="H504">
            <v>80</v>
          </cell>
          <cell r="L504">
            <v>4135</v>
          </cell>
          <cell r="N504">
            <v>600</v>
          </cell>
          <cell r="P504">
            <v>331</v>
          </cell>
          <cell r="Q504">
            <v>0</v>
          </cell>
          <cell r="R504">
            <v>0</v>
          </cell>
          <cell r="T504">
            <v>48</v>
          </cell>
          <cell r="V504">
            <v>379</v>
          </cell>
        </row>
        <row r="505">
          <cell r="D505">
            <v>5</v>
          </cell>
          <cell r="F505" t="str">
            <v>Repotenciamiento Motor 335HP Correa Pebbles CV-07</v>
          </cell>
          <cell r="G505" t="str">
            <v>un</v>
          </cell>
          <cell r="H505">
            <v>1</v>
          </cell>
          <cell r="L505">
            <v>20100</v>
          </cell>
          <cell r="N505">
            <v>2010</v>
          </cell>
          <cell r="P505">
            <v>0</v>
          </cell>
          <cell r="Q505">
            <v>20</v>
          </cell>
          <cell r="R505">
            <v>0</v>
          </cell>
          <cell r="T505">
            <v>2</v>
          </cell>
          <cell r="V505">
            <v>22</v>
          </cell>
        </row>
        <row r="506">
          <cell r="D506">
            <v>5</v>
          </cell>
          <cell r="F506" t="str">
            <v>Repotenciamiento Motor 50HP Correa Pebbles CV-08</v>
          </cell>
          <cell r="G506" t="str">
            <v>un</v>
          </cell>
          <cell r="H506">
            <v>1</v>
          </cell>
          <cell r="L506">
            <v>5000</v>
          </cell>
          <cell r="N506">
            <v>500</v>
          </cell>
          <cell r="P506">
            <v>0</v>
          </cell>
          <cell r="Q506">
            <v>5</v>
          </cell>
          <cell r="R506">
            <v>0</v>
          </cell>
          <cell r="T506">
            <v>1</v>
          </cell>
          <cell r="V506">
            <v>6</v>
          </cell>
        </row>
        <row r="507">
          <cell r="D507">
            <v>5</v>
          </cell>
          <cell r="F507" t="str">
            <v>Correa recolectora de Pebbles CV-013 A=48", L=27; 20HP</v>
          </cell>
          <cell r="G507" t="str">
            <v>mt</v>
          </cell>
          <cell r="H507">
            <v>27</v>
          </cell>
          <cell r="L507">
            <v>4135</v>
          </cell>
          <cell r="N507">
            <v>600</v>
          </cell>
          <cell r="P507">
            <v>112</v>
          </cell>
          <cell r="Q507">
            <v>0</v>
          </cell>
          <cell r="R507">
            <v>0</v>
          </cell>
          <cell r="T507">
            <v>16</v>
          </cell>
          <cell r="V507">
            <v>128</v>
          </cell>
        </row>
        <row r="508">
          <cell r="D508">
            <v>5</v>
          </cell>
          <cell r="F508" t="str">
            <v>Correa retorno Pebbles CV-22 A=48", L=21m, v=1.5m/s, 40HP</v>
          </cell>
          <cell r="G508" t="str">
            <v>mt</v>
          </cell>
          <cell r="H508">
            <v>21</v>
          </cell>
          <cell r="L508">
            <v>4135</v>
          </cell>
          <cell r="N508">
            <v>600</v>
          </cell>
          <cell r="P508">
            <v>87</v>
          </cell>
          <cell r="Q508">
            <v>0</v>
          </cell>
          <cell r="R508">
            <v>0</v>
          </cell>
          <cell r="T508">
            <v>13</v>
          </cell>
          <cell r="V508">
            <v>100</v>
          </cell>
        </row>
        <row r="509">
          <cell r="D509">
            <v>5</v>
          </cell>
          <cell r="F509" t="str">
            <v>Chancador cono tipo MP c.s.s. 10@ 13mm.1000HP</v>
          </cell>
          <cell r="G509" t="str">
            <v>un</v>
          </cell>
          <cell r="H509">
            <v>2</v>
          </cell>
          <cell r="L509">
            <v>1713158</v>
          </cell>
          <cell r="N509">
            <v>171316</v>
          </cell>
          <cell r="P509">
            <v>0</v>
          </cell>
          <cell r="Q509">
            <v>3426</v>
          </cell>
          <cell r="R509">
            <v>0</v>
          </cell>
          <cell r="T509">
            <v>343</v>
          </cell>
          <cell r="V509">
            <v>3769</v>
          </cell>
        </row>
        <row r="510">
          <cell r="D510">
            <v>5</v>
          </cell>
          <cell r="F510" t="str">
            <v>Electroiman permanente</v>
          </cell>
          <cell r="G510" t="str">
            <v>un</v>
          </cell>
          <cell r="H510">
            <v>1</v>
          </cell>
          <cell r="L510">
            <v>83969</v>
          </cell>
          <cell r="N510">
            <v>8397</v>
          </cell>
          <cell r="P510">
            <v>0</v>
          </cell>
          <cell r="Q510">
            <v>84</v>
          </cell>
          <cell r="R510">
            <v>0</v>
          </cell>
          <cell r="T510">
            <v>8</v>
          </cell>
          <cell r="V510">
            <v>92</v>
          </cell>
        </row>
        <row r="511">
          <cell r="D511">
            <v>5</v>
          </cell>
          <cell r="F511" t="str">
            <v>Tolva de Pebbles cap: 750 ton</v>
          </cell>
          <cell r="G511" t="str">
            <v>un</v>
          </cell>
          <cell r="H511">
            <v>2</v>
          </cell>
          <cell r="M511">
            <v>353500</v>
          </cell>
          <cell r="N511">
            <v>108860</v>
          </cell>
          <cell r="P511">
            <v>0</v>
          </cell>
          <cell r="Q511">
            <v>0</v>
          </cell>
          <cell r="R511">
            <v>707</v>
          </cell>
          <cell r="T511">
            <v>218</v>
          </cell>
          <cell r="V511">
            <v>925</v>
          </cell>
        </row>
        <row r="512">
          <cell r="D512">
            <v>5</v>
          </cell>
          <cell r="F512" t="str">
            <v>Sistema supresor de polvo</v>
          </cell>
          <cell r="G512" t="str">
            <v>gl</v>
          </cell>
          <cell r="H512">
            <v>1</v>
          </cell>
          <cell r="M512">
            <v>24000</v>
          </cell>
          <cell r="N512">
            <v>5400</v>
          </cell>
          <cell r="P512">
            <v>0</v>
          </cell>
          <cell r="Q512">
            <v>0</v>
          </cell>
          <cell r="R512">
            <v>12</v>
          </cell>
          <cell r="S512">
            <v>12</v>
          </cell>
          <cell r="T512">
            <v>5</v>
          </cell>
          <cell r="V512">
            <v>29</v>
          </cell>
        </row>
        <row r="513">
          <cell r="D513" t="str">
            <v>CAÑERIAS</v>
          </cell>
        </row>
        <row r="514">
          <cell r="D514">
            <v>6</v>
          </cell>
          <cell r="F514" t="str">
            <v>Global tuberías válvulas y fittings (se aplica 7.7% equipos mecànicos)</v>
          </cell>
          <cell r="G514" t="str">
            <v>gl</v>
          </cell>
          <cell r="H514">
            <v>1</v>
          </cell>
          <cell r="N514">
            <v>540694</v>
          </cell>
          <cell r="P514">
            <v>0</v>
          </cell>
          <cell r="Q514">
            <v>0</v>
          </cell>
          <cell r="R514">
            <v>0</v>
          </cell>
          <cell r="T514">
            <v>541</v>
          </cell>
          <cell r="V514">
            <v>541</v>
          </cell>
        </row>
        <row r="515">
          <cell r="D515" t="str">
            <v>ELECTRICIDAD</v>
          </cell>
        </row>
        <row r="516">
          <cell r="D516">
            <v>7</v>
          </cell>
          <cell r="F516" t="str">
            <v>Global equipos eléctricos (se aplica 8.9% equipos mecánicos)</v>
          </cell>
          <cell r="G516" t="str">
            <v>gl</v>
          </cell>
          <cell r="H516">
            <v>1</v>
          </cell>
          <cell r="N516">
            <v>624958</v>
          </cell>
          <cell r="P516">
            <v>0</v>
          </cell>
          <cell r="Q516">
            <v>0</v>
          </cell>
          <cell r="R516">
            <v>0</v>
          </cell>
          <cell r="T516">
            <v>625</v>
          </cell>
          <cell r="V516">
            <v>625</v>
          </cell>
        </row>
        <row r="517">
          <cell r="E517" t="str">
            <v>CHANCADO DE PEBBLES</v>
          </cell>
          <cell r="P517">
            <v>906</v>
          </cell>
          <cell r="Q517">
            <v>4651</v>
          </cell>
          <cell r="R517">
            <v>1195</v>
          </cell>
          <cell r="S517">
            <v>12</v>
          </cell>
          <cell r="T517">
            <v>3031</v>
          </cell>
          <cell r="V517">
            <v>9795</v>
          </cell>
        </row>
        <row r="518">
          <cell r="E518" t="str">
            <v>MOLIENDA</v>
          </cell>
          <cell r="P518">
            <v>3073.5</v>
          </cell>
          <cell r="Q518">
            <v>35681.5</v>
          </cell>
          <cell r="R518">
            <v>6331</v>
          </cell>
          <cell r="S518">
            <v>12</v>
          </cell>
          <cell r="T518">
            <v>15920</v>
          </cell>
          <cell r="V518">
            <v>61018</v>
          </cell>
        </row>
        <row r="523">
          <cell r="D523" t="str">
            <v>EXCAVACIONES Y RELLENOS</v>
          </cell>
        </row>
        <row r="524">
          <cell r="D524">
            <v>1</v>
          </cell>
          <cell r="F524" t="str">
            <v>Excavación estructural en terreno duro</v>
          </cell>
          <cell r="G524" t="str">
            <v>m3</v>
          </cell>
          <cell r="H524">
            <v>3517.2</v>
          </cell>
          <cell r="N524">
            <v>53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186.41159999999996</v>
          </cell>
          <cell r="V524">
            <v>186.41159999999996</v>
          </cell>
        </row>
        <row r="525">
          <cell r="D525">
            <v>1</v>
          </cell>
          <cell r="F525" t="str">
            <v>Excavación  riel grúa portal</v>
          </cell>
          <cell r="G525" t="str">
            <v>m3</v>
          </cell>
          <cell r="H525">
            <v>94.8</v>
          </cell>
          <cell r="N525">
            <v>11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1.0427999999999999</v>
          </cell>
          <cell r="V525">
            <v>1.0427999999999999</v>
          </cell>
        </row>
        <row r="526">
          <cell r="D526" t="str">
            <v>HORMIGONES</v>
          </cell>
        </row>
        <row r="527">
          <cell r="D527">
            <v>2</v>
          </cell>
          <cell r="F527" t="str">
            <v>Hormigon armado           celdas y obras anexas</v>
          </cell>
          <cell r="G527" t="str">
            <v>m3</v>
          </cell>
          <cell r="H527">
            <v>1120.0999999999999</v>
          </cell>
          <cell r="N527">
            <v>503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563.41029999999989</v>
          </cell>
          <cell r="V527">
            <v>563.41029999999989</v>
          </cell>
        </row>
        <row r="528">
          <cell r="D528">
            <v>2</v>
          </cell>
          <cell r="F528" t="str">
            <v>Hormigón armado           riel grúa portal</v>
          </cell>
          <cell r="G528" t="str">
            <v>m3</v>
          </cell>
          <cell r="H528">
            <v>650.9</v>
          </cell>
          <cell r="N528">
            <v>503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327.40270000000004</v>
          </cell>
          <cell r="V528">
            <v>327.40270000000004</v>
          </cell>
        </row>
        <row r="529">
          <cell r="D529">
            <v>4</v>
          </cell>
          <cell r="F529" t="str">
            <v>Modificación canal de relaves</v>
          </cell>
          <cell r="G529" t="str">
            <v>gl</v>
          </cell>
          <cell r="H529">
            <v>1</v>
          </cell>
          <cell r="N529">
            <v>200000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200</v>
          </cell>
          <cell r="V529">
            <v>200</v>
          </cell>
        </row>
        <row r="530">
          <cell r="D530" t="str">
            <v>ESTRUCTURAS METALICAS</v>
          </cell>
        </row>
        <row r="531">
          <cell r="D531">
            <v>3</v>
          </cell>
          <cell r="F531" t="str">
            <v>Estructuras metálicas     plataformas</v>
          </cell>
          <cell r="G531" t="str">
            <v>ton</v>
          </cell>
          <cell r="H531">
            <v>63.249999999999993</v>
          </cell>
          <cell r="M531">
            <v>1900</v>
          </cell>
          <cell r="N531">
            <v>870</v>
          </cell>
          <cell r="P531">
            <v>0</v>
          </cell>
          <cell r="Q531">
            <v>0</v>
          </cell>
          <cell r="R531">
            <v>120.17499999999998</v>
          </cell>
          <cell r="S531">
            <v>0</v>
          </cell>
          <cell r="T531">
            <v>55.027499999999989</v>
          </cell>
          <cell r="V531">
            <v>175.20249999999999</v>
          </cell>
        </row>
        <row r="532">
          <cell r="D532" t="str">
            <v>CONSTRUCCIONES VARIAS</v>
          </cell>
        </row>
        <row r="533">
          <cell r="D533">
            <v>4</v>
          </cell>
          <cell r="F533" t="str">
            <v>Construcción salas eléctricas</v>
          </cell>
          <cell r="G533" t="str">
            <v>m2</v>
          </cell>
          <cell r="H533">
            <v>302.39999999999998</v>
          </cell>
          <cell r="N533">
            <v>400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120.95999999999998</v>
          </cell>
          <cell r="V533">
            <v>120.95999999999998</v>
          </cell>
        </row>
        <row r="534">
          <cell r="D534" t="str">
            <v>MECANICA</v>
          </cell>
        </row>
        <row r="535">
          <cell r="D535">
            <v>5</v>
          </cell>
          <cell r="F535" t="str">
            <v>Bomba de piso vertical tamaño 6" 60HP</v>
          </cell>
          <cell r="G535" t="str">
            <v>un</v>
          </cell>
          <cell r="H535">
            <v>1</v>
          </cell>
          <cell r="L535">
            <v>40614</v>
          </cell>
          <cell r="N535">
            <v>4061</v>
          </cell>
          <cell r="P535">
            <v>0</v>
          </cell>
          <cell r="Q535">
            <v>40.613999999999997</v>
          </cell>
          <cell r="R535">
            <v>0</v>
          </cell>
          <cell r="T535">
            <v>4.0609999999999999</v>
          </cell>
          <cell r="V535">
            <v>44.674999999999997</v>
          </cell>
        </row>
        <row r="536">
          <cell r="D536">
            <v>5</v>
          </cell>
          <cell r="F536" t="str">
            <v>Bomba de piso vertical tamaño 8" 100HP</v>
          </cell>
          <cell r="G536" t="str">
            <v>un</v>
          </cell>
          <cell r="H536">
            <v>1</v>
          </cell>
          <cell r="L536">
            <v>50994</v>
          </cell>
          <cell r="N536">
            <v>5099</v>
          </cell>
          <cell r="P536">
            <v>0</v>
          </cell>
          <cell r="Q536">
            <v>50.994</v>
          </cell>
          <cell r="R536">
            <v>0</v>
          </cell>
          <cell r="T536">
            <v>5.0990000000000002</v>
          </cell>
          <cell r="V536">
            <v>56.093000000000004</v>
          </cell>
        </row>
        <row r="537">
          <cell r="D537">
            <v>5</v>
          </cell>
          <cell r="F537" t="str">
            <v>Cajon muestreador y distribuidor flotacion primaria con dos tapones 200m3</v>
          </cell>
          <cell r="G537" t="str">
            <v>ton</v>
          </cell>
          <cell r="H537">
            <v>30</v>
          </cell>
          <cell r="L537">
            <v>0</v>
          </cell>
          <cell r="M537">
            <v>4300</v>
          </cell>
          <cell r="N537">
            <v>1450</v>
          </cell>
          <cell r="P537">
            <v>0</v>
          </cell>
          <cell r="Q537">
            <v>0</v>
          </cell>
          <cell r="R537">
            <v>129</v>
          </cell>
          <cell r="T537">
            <v>43.5</v>
          </cell>
          <cell r="V537">
            <v>172.5</v>
          </cell>
        </row>
        <row r="538">
          <cell r="D538">
            <v>5</v>
          </cell>
          <cell r="F538" t="str">
            <v>Celda de flotación primaria cap=5650 pie3 250 HP</v>
          </cell>
          <cell r="G538" t="str">
            <v>un</v>
          </cell>
          <cell r="H538">
            <v>27</v>
          </cell>
          <cell r="L538">
            <v>240921</v>
          </cell>
          <cell r="N538">
            <v>24092</v>
          </cell>
          <cell r="P538">
            <v>3252.4335000000001</v>
          </cell>
          <cell r="Q538">
            <v>3252.4335000000001</v>
          </cell>
          <cell r="R538">
            <v>0</v>
          </cell>
          <cell r="T538">
            <v>650.48400000000004</v>
          </cell>
          <cell r="V538">
            <v>7155.3510000000006</v>
          </cell>
        </row>
        <row r="539">
          <cell r="D539">
            <v>5</v>
          </cell>
          <cell r="F539" t="str">
            <v>Grúa portal Biviga 20/8 ton</v>
          </cell>
          <cell r="G539" t="str">
            <v>un</v>
          </cell>
          <cell r="H539">
            <v>1</v>
          </cell>
          <cell r="L539">
            <v>166416</v>
          </cell>
          <cell r="N539">
            <v>16642</v>
          </cell>
          <cell r="P539">
            <v>83.207999999999998</v>
          </cell>
          <cell r="Q539">
            <v>83.207999999999998</v>
          </cell>
          <cell r="R539">
            <v>0</v>
          </cell>
          <cell r="T539">
            <v>16.641999999999999</v>
          </cell>
          <cell r="V539">
            <v>183.05799999999999</v>
          </cell>
        </row>
        <row r="540">
          <cell r="D540" t="str">
            <v>CAÑERIAS</v>
          </cell>
        </row>
        <row r="541">
          <cell r="D541">
            <v>6</v>
          </cell>
          <cell r="F541" t="str">
            <v>Global tuberías válvulas y fittings (se aplica 23% equipos mecànicos)</v>
          </cell>
          <cell r="G541" t="str">
            <v>gl</v>
          </cell>
          <cell r="H541">
            <v>1</v>
          </cell>
          <cell r="N541">
            <v>1750683</v>
          </cell>
          <cell r="P541">
            <v>0</v>
          </cell>
          <cell r="Q541">
            <v>0</v>
          </cell>
          <cell r="R541">
            <v>0</v>
          </cell>
          <cell r="T541">
            <v>1750.683</v>
          </cell>
          <cell r="V541">
            <v>1750.683</v>
          </cell>
        </row>
        <row r="542">
          <cell r="D542" t="str">
            <v>ELECTRICIDAD</v>
          </cell>
        </row>
        <row r="543">
          <cell r="D543">
            <v>7</v>
          </cell>
          <cell r="F543" t="str">
            <v>Global equipos eléctricos (se aplica 14% equipos mecánicos)</v>
          </cell>
          <cell r="G543" t="str">
            <v>gl</v>
          </cell>
          <cell r="H543">
            <v>1</v>
          </cell>
          <cell r="N543">
            <v>1065633</v>
          </cell>
          <cell r="P543">
            <v>0</v>
          </cell>
          <cell r="Q543">
            <v>0</v>
          </cell>
          <cell r="R543">
            <v>0</v>
          </cell>
          <cell r="T543">
            <v>1065.633</v>
          </cell>
          <cell r="V543">
            <v>1065.633</v>
          </cell>
        </row>
        <row r="544">
          <cell r="E544" t="str">
            <v>FLOTACION PRIMARIA</v>
          </cell>
          <cell r="P544">
            <v>3335.6415000000002</v>
          </cell>
          <cell r="Q544">
            <v>3427.2495000000004</v>
          </cell>
          <cell r="R544">
            <v>249.17499999999998</v>
          </cell>
          <cell r="S544">
            <v>0</v>
          </cell>
          <cell r="T544">
            <v>4990.3568999999998</v>
          </cell>
          <cell r="V544">
            <v>12002.422900000003</v>
          </cell>
        </row>
        <row r="548">
          <cell r="D548" t="str">
            <v>EXCAVACIONES Y RELLENOS</v>
          </cell>
        </row>
        <row r="549">
          <cell r="D549">
            <v>1</v>
          </cell>
          <cell r="F549" t="str">
            <v>Excavaciones</v>
          </cell>
          <cell r="G549" t="str">
            <v>m3</v>
          </cell>
          <cell r="H549">
            <v>94.8</v>
          </cell>
          <cell r="N549">
            <v>11</v>
          </cell>
          <cell r="P549">
            <v>0</v>
          </cell>
          <cell r="Q549">
            <v>0</v>
          </cell>
          <cell r="T549">
            <v>1.0427999999999999</v>
          </cell>
          <cell r="V549">
            <v>1.0427999999999999</v>
          </cell>
        </row>
        <row r="550">
          <cell r="D550">
            <v>1</v>
          </cell>
          <cell r="F550" t="str">
            <v>Excavación estructural en terreno duro</v>
          </cell>
          <cell r="G550" t="str">
            <v>m3</v>
          </cell>
          <cell r="H550">
            <v>909.6</v>
          </cell>
          <cell r="N550">
            <v>53</v>
          </cell>
          <cell r="P550">
            <v>0</v>
          </cell>
          <cell r="Q550">
            <v>0</v>
          </cell>
          <cell r="T550">
            <v>48.208800000000004</v>
          </cell>
          <cell r="V550">
            <v>48.208800000000004</v>
          </cell>
        </row>
        <row r="551">
          <cell r="D551" t="str">
            <v>HORMIGONES</v>
          </cell>
        </row>
        <row r="552">
          <cell r="D552">
            <v>2</v>
          </cell>
          <cell r="F552" t="str">
            <v xml:space="preserve">Hormigon armado         </v>
          </cell>
          <cell r="G552" t="str">
            <v>m3</v>
          </cell>
          <cell r="H552">
            <v>2472.5</v>
          </cell>
          <cell r="N552">
            <v>503</v>
          </cell>
          <cell r="P552">
            <v>0</v>
          </cell>
          <cell r="Q552">
            <v>0</v>
          </cell>
          <cell r="T552">
            <v>1243.6675</v>
          </cell>
          <cell r="V552">
            <v>1243.6675</v>
          </cell>
        </row>
        <row r="553">
          <cell r="D553" t="str">
            <v>ESTRUCTURAS METALICAS</v>
          </cell>
        </row>
        <row r="554">
          <cell r="D554">
            <v>3</v>
          </cell>
          <cell r="F554" t="str">
            <v xml:space="preserve">Estructuras metálicas </v>
          </cell>
          <cell r="G554" t="str">
            <v>ton</v>
          </cell>
          <cell r="H554">
            <v>570.4</v>
          </cell>
          <cell r="M554">
            <v>1900</v>
          </cell>
          <cell r="N554">
            <v>870</v>
          </cell>
          <cell r="P554">
            <v>0</v>
          </cell>
          <cell r="Q554">
            <v>0</v>
          </cell>
          <cell r="R554">
            <v>1083.76</v>
          </cell>
          <cell r="T554">
            <v>496.24799999999999</v>
          </cell>
          <cell r="V554">
            <v>1580.008</v>
          </cell>
        </row>
        <row r="555">
          <cell r="D555" t="str">
            <v>MECANICA</v>
          </cell>
        </row>
        <row r="556">
          <cell r="D556">
            <v>5</v>
          </cell>
          <cell r="F556" t="str">
            <v>Celda de flotación de barrido cap=4.500 pie 3 200 HP</v>
          </cell>
          <cell r="G556" t="str">
            <v>un</v>
          </cell>
          <cell r="H556">
            <v>4</v>
          </cell>
          <cell r="L556">
            <v>209376</v>
          </cell>
          <cell r="N556">
            <v>20938</v>
          </cell>
          <cell r="P556">
            <v>418.75200000000001</v>
          </cell>
          <cell r="Q556">
            <v>418.75200000000001</v>
          </cell>
          <cell r="R556">
            <v>0</v>
          </cell>
          <cell r="T556">
            <v>83.751999999999995</v>
          </cell>
          <cell r="V556">
            <v>921.25599999999997</v>
          </cell>
        </row>
        <row r="557">
          <cell r="D557" t="str">
            <v>CAÑERIAS</v>
          </cell>
        </row>
        <row r="558">
          <cell r="D558">
            <v>6</v>
          </cell>
          <cell r="F558" t="str">
            <v>Global tuberías válvulas y fittings (se aplica 23% equipos mecànicos)</v>
          </cell>
          <cell r="G558" t="str">
            <v>gl</v>
          </cell>
          <cell r="H558">
            <v>1</v>
          </cell>
          <cell r="N558">
            <v>211892</v>
          </cell>
          <cell r="P558">
            <v>0</v>
          </cell>
          <cell r="Q558">
            <v>0</v>
          </cell>
          <cell r="R558">
            <v>0</v>
          </cell>
          <cell r="T558">
            <v>211.892</v>
          </cell>
          <cell r="V558">
            <v>211.892</v>
          </cell>
        </row>
        <row r="559">
          <cell r="D559" t="str">
            <v>ELECTRICIDAD</v>
          </cell>
        </row>
        <row r="560">
          <cell r="D560">
            <v>7</v>
          </cell>
          <cell r="F560" t="str">
            <v>Global equipos eléctricos (se aplica 14% equipos mecánicos)</v>
          </cell>
          <cell r="G560" t="str">
            <v>gl</v>
          </cell>
          <cell r="H560">
            <v>1</v>
          </cell>
          <cell r="N560">
            <v>128978</v>
          </cell>
          <cell r="P560">
            <v>0</v>
          </cell>
          <cell r="Q560">
            <v>0</v>
          </cell>
          <cell r="R560">
            <v>0</v>
          </cell>
          <cell r="T560">
            <v>128.97800000000001</v>
          </cell>
          <cell r="V560">
            <v>128.97800000000001</v>
          </cell>
        </row>
        <row r="561">
          <cell r="E561" t="str">
            <v>FLOTACION DE BARRIDO</v>
          </cell>
          <cell r="P561">
            <v>418.75200000000001</v>
          </cell>
          <cell r="Q561">
            <v>418.75200000000001</v>
          </cell>
          <cell r="R561">
            <v>1083.76</v>
          </cell>
          <cell r="S561">
            <v>0</v>
          </cell>
          <cell r="T561">
            <v>2213.7891</v>
          </cell>
          <cell r="V561">
            <v>4135.0530999999992</v>
          </cell>
        </row>
        <row r="565">
          <cell r="D565" t="str">
            <v>EXCAVACIONES Y RELLENOS</v>
          </cell>
        </row>
        <row r="566">
          <cell r="D566">
            <v>1</v>
          </cell>
          <cell r="F566" t="str">
            <v>Excavaciones</v>
          </cell>
          <cell r="G566" t="str">
            <v>m3</v>
          </cell>
          <cell r="H566">
            <v>278.39999999999998</v>
          </cell>
          <cell r="N566">
            <v>11</v>
          </cell>
          <cell r="P566">
            <v>0</v>
          </cell>
          <cell r="Q566">
            <v>0</v>
          </cell>
          <cell r="T566">
            <v>3.0623999999999998</v>
          </cell>
          <cell r="V566">
            <v>3.0623999999999998</v>
          </cell>
        </row>
        <row r="567">
          <cell r="D567" t="str">
            <v>HORMIGONES</v>
          </cell>
        </row>
        <row r="568">
          <cell r="D568">
            <v>2</v>
          </cell>
          <cell r="F568" t="str">
            <v xml:space="preserve">Hormigon armado   </v>
          </cell>
          <cell r="G568" t="str">
            <v>m3</v>
          </cell>
          <cell r="H568">
            <v>212.74999999999997</v>
          </cell>
          <cell r="N568">
            <v>503</v>
          </cell>
          <cell r="P568">
            <v>0</v>
          </cell>
          <cell r="Q568">
            <v>0</v>
          </cell>
          <cell r="T568">
            <v>107.01324999999999</v>
          </cell>
          <cell r="V568">
            <v>107.01324999999999</v>
          </cell>
        </row>
        <row r="569">
          <cell r="D569" t="str">
            <v>ESTRUCTURAS METALICAS</v>
          </cell>
        </row>
        <row r="570">
          <cell r="D570">
            <v>3</v>
          </cell>
          <cell r="F570" t="str">
            <v xml:space="preserve">Estructuras metálicas  </v>
          </cell>
          <cell r="G570" t="str">
            <v>ton</v>
          </cell>
          <cell r="H570">
            <v>98.899999999999991</v>
          </cell>
          <cell r="M570">
            <v>1900</v>
          </cell>
          <cell r="N570">
            <v>870</v>
          </cell>
          <cell r="P570">
            <v>0</v>
          </cell>
          <cell r="Q570">
            <v>0</v>
          </cell>
          <cell r="R570">
            <v>187.90999999999997</v>
          </cell>
          <cell r="T570">
            <v>86.042999999999992</v>
          </cell>
          <cell r="V570">
            <v>273.95299999999997</v>
          </cell>
        </row>
        <row r="571">
          <cell r="D571" t="str">
            <v>MECANICA</v>
          </cell>
        </row>
        <row r="572">
          <cell r="D572">
            <v>5</v>
          </cell>
          <cell r="F572" t="str">
            <v>Batería de 30 ciclones cónicos tipo D20-LB</v>
          </cell>
          <cell r="G572" t="str">
            <v>un</v>
          </cell>
          <cell r="H572">
            <v>1</v>
          </cell>
          <cell r="L572">
            <v>379936</v>
          </cell>
          <cell r="N572">
            <v>37994</v>
          </cell>
          <cell r="P572">
            <v>379.93599999999998</v>
          </cell>
          <cell r="Q572">
            <v>0</v>
          </cell>
          <cell r="R572">
            <v>0</v>
          </cell>
          <cell r="T572">
            <v>37.994</v>
          </cell>
          <cell r="V572">
            <v>417.92999999999995</v>
          </cell>
        </row>
        <row r="573">
          <cell r="D573">
            <v>5</v>
          </cell>
          <cell r="F573" t="str">
            <v>Bomba alimentacion molino remol. Tipo centrof.horiz.12"x10" 100HP</v>
          </cell>
          <cell r="G573" t="str">
            <v>un</v>
          </cell>
          <cell r="H573">
            <v>1</v>
          </cell>
          <cell r="L573">
            <v>20621</v>
          </cell>
          <cell r="N573">
            <v>2062</v>
          </cell>
          <cell r="P573">
            <v>0</v>
          </cell>
          <cell r="Q573">
            <v>20.620999999999999</v>
          </cell>
          <cell r="R573">
            <v>0</v>
          </cell>
          <cell r="T573">
            <v>2.0619999999999998</v>
          </cell>
          <cell r="V573">
            <v>22.683</v>
          </cell>
        </row>
        <row r="574">
          <cell r="D574">
            <v>5</v>
          </cell>
          <cell r="F574" t="str">
            <v>Bomba alimentacion molino remol. Primaria Tipo centrof.horiz.12"x10" 100HP</v>
          </cell>
          <cell r="G574" t="str">
            <v>un</v>
          </cell>
          <cell r="H574">
            <v>2</v>
          </cell>
          <cell r="L574">
            <v>20621</v>
          </cell>
          <cell r="N574">
            <v>2062</v>
          </cell>
          <cell r="P574">
            <v>0</v>
          </cell>
          <cell r="Q574">
            <v>41.241999999999997</v>
          </cell>
          <cell r="R574">
            <v>0</v>
          </cell>
          <cell r="T574">
            <v>4.1239999999999997</v>
          </cell>
          <cell r="V574">
            <v>45.366</v>
          </cell>
        </row>
        <row r="575">
          <cell r="D575">
            <v>5</v>
          </cell>
          <cell r="F575" t="str">
            <v>Molino de remolienda primaria tipo vertical 1.250 HP</v>
          </cell>
          <cell r="G575" t="str">
            <v>un</v>
          </cell>
          <cell r="H575">
            <v>1</v>
          </cell>
          <cell r="L575">
            <v>1690941</v>
          </cell>
          <cell r="N575">
            <v>169094</v>
          </cell>
          <cell r="P575">
            <v>0</v>
          </cell>
          <cell r="Q575">
            <v>1690.941</v>
          </cell>
          <cell r="R575">
            <v>0</v>
          </cell>
          <cell r="T575">
            <v>169.09399999999999</v>
          </cell>
          <cell r="V575">
            <v>1860.0350000000001</v>
          </cell>
        </row>
        <row r="576">
          <cell r="D576">
            <v>5</v>
          </cell>
          <cell r="F576" t="str">
            <v>Cajón alimentación molino remolienda primaria vol.útil=15 m3</v>
          </cell>
          <cell r="G576" t="str">
            <v>ton</v>
          </cell>
          <cell r="H576">
            <v>5</v>
          </cell>
          <cell r="M576">
            <v>4300</v>
          </cell>
          <cell r="N576">
            <v>1450</v>
          </cell>
          <cell r="P576">
            <v>0</v>
          </cell>
          <cell r="Q576">
            <v>0</v>
          </cell>
          <cell r="R576">
            <v>21.5</v>
          </cell>
          <cell r="T576">
            <v>7.25</v>
          </cell>
          <cell r="V576">
            <v>28.75</v>
          </cell>
        </row>
        <row r="577">
          <cell r="D577">
            <v>5</v>
          </cell>
          <cell r="F577" t="str">
            <v>Cajón distribuidor con dos tapones cap 45m3</v>
          </cell>
          <cell r="G577" t="str">
            <v>ton</v>
          </cell>
          <cell r="H577">
            <v>1</v>
          </cell>
          <cell r="M577">
            <v>4300</v>
          </cell>
          <cell r="N577">
            <v>1450</v>
          </cell>
          <cell r="P577">
            <v>0</v>
          </cell>
          <cell r="Q577">
            <v>0</v>
          </cell>
          <cell r="R577">
            <v>4.3</v>
          </cell>
          <cell r="T577">
            <v>1.45</v>
          </cell>
          <cell r="V577">
            <v>5.75</v>
          </cell>
        </row>
        <row r="578">
          <cell r="D578" t="str">
            <v>CAÑERIAS</v>
          </cell>
        </row>
        <row r="579">
          <cell r="D579">
            <v>6</v>
          </cell>
          <cell r="F579" t="str">
            <v>Global tuberías válvulas y fittings (se aplica 23% equipos mecànicos)</v>
          </cell>
          <cell r="G579" t="str">
            <v>gl</v>
          </cell>
          <cell r="H579">
            <v>1</v>
          </cell>
          <cell r="N579">
            <v>547518</v>
          </cell>
          <cell r="P579">
            <v>0</v>
          </cell>
          <cell r="Q579">
            <v>0</v>
          </cell>
          <cell r="R579">
            <v>0</v>
          </cell>
          <cell r="T579">
            <v>547.51800000000003</v>
          </cell>
          <cell r="V579">
            <v>547.51800000000003</v>
          </cell>
        </row>
        <row r="580">
          <cell r="D580" t="str">
            <v>ELECTRICIDAD</v>
          </cell>
        </row>
        <row r="581">
          <cell r="D581">
            <v>7</v>
          </cell>
          <cell r="F581" t="str">
            <v>Global equipos eléctricos (se aplica 14% equipos mecánicos)</v>
          </cell>
          <cell r="G581" t="str">
            <v>gl</v>
          </cell>
          <cell r="H581">
            <v>1</v>
          </cell>
          <cell r="N581">
            <v>333272</v>
          </cell>
          <cell r="P581">
            <v>0</v>
          </cell>
          <cell r="Q581">
            <v>0</v>
          </cell>
          <cell r="R581">
            <v>0</v>
          </cell>
          <cell r="T581">
            <v>333.27199999999999</v>
          </cell>
          <cell r="V581">
            <v>333.27199999999999</v>
          </cell>
        </row>
        <row r="582">
          <cell r="E582" t="str">
            <v>REMOLIENDA PRIMARIA</v>
          </cell>
          <cell r="P582">
            <v>379.93599999999998</v>
          </cell>
          <cell r="Q582">
            <v>1752.8040000000001</v>
          </cell>
          <cell r="R582">
            <v>213.70999999999998</v>
          </cell>
          <cell r="S582">
            <v>0</v>
          </cell>
          <cell r="T582">
            <v>1298.88265</v>
          </cell>
          <cell r="V582">
            <v>3645.3326499999998</v>
          </cell>
        </row>
        <row r="586">
          <cell r="D586" t="str">
            <v>EXCAVACIONES Y RELLENOS</v>
          </cell>
        </row>
        <row r="587">
          <cell r="D587">
            <v>1</v>
          </cell>
          <cell r="F587" t="str">
            <v>Excavación estructural en terreno duro</v>
          </cell>
          <cell r="G587" t="str">
            <v>m3</v>
          </cell>
          <cell r="H587">
            <v>134.4</v>
          </cell>
          <cell r="N587">
            <v>53</v>
          </cell>
          <cell r="P587">
            <v>0</v>
          </cell>
          <cell r="Q587">
            <v>0</v>
          </cell>
          <cell r="T587">
            <v>7.1232000000000006</v>
          </cell>
          <cell r="V587">
            <v>7.1232000000000006</v>
          </cell>
        </row>
        <row r="588">
          <cell r="D588" t="str">
            <v>HORMIGONES</v>
          </cell>
        </row>
        <row r="589">
          <cell r="D589">
            <v>2</v>
          </cell>
          <cell r="F589" t="str">
            <v xml:space="preserve">Hormigon armado   </v>
          </cell>
          <cell r="G589" t="str">
            <v>m3</v>
          </cell>
          <cell r="H589">
            <v>261.04999999999995</v>
          </cell>
          <cell r="N589">
            <v>503</v>
          </cell>
          <cell r="P589">
            <v>0</v>
          </cell>
          <cell r="Q589">
            <v>0</v>
          </cell>
          <cell r="T589">
            <v>131.30814999999996</v>
          </cell>
          <cell r="V589">
            <v>131.30814999999996</v>
          </cell>
        </row>
        <row r="590">
          <cell r="D590" t="str">
            <v>ESTRUCTURAS METALICAS</v>
          </cell>
        </row>
        <row r="591">
          <cell r="D591">
            <v>3</v>
          </cell>
          <cell r="F591" t="str">
            <v xml:space="preserve">Estructuras metálicas  </v>
          </cell>
          <cell r="G591" t="str">
            <v>ton</v>
          </cell>
          <cell r="H591">
            <v>78.199999999999989</v>
          </cell>
          <cell r="M591">
            <v>1900</v>
          </cell>
          <cell r="N591">
            <v>870</v>
          </cell>
          <cell r="P591">
            <v>0</v>
          </cell>
          <cell r="Q591">
            <v>0</v>
          </cell>
          <cell r="R591">
            <v>148.57999999999998</v>
          </cell>
          <cell r="T591">
            <v>68.033999999999992</v>
          </cell>
          <cell r="V591">
            <v>216.61399999999998</v>
          </cell>
        </row>
        <row r="592">
          <cell r="D592" t="str">
            <v>MECANICA</v>
          </cell>
        </row>
        <row r="593">
          <cell r="D593">
            <v>5</v>
          </cell>
          <cell r="F593" t="str">
            <v>Cajón distrib.flotación 1ra. limpieza de 12 salidas con tapones</v>
          </cell>
          <cell r="G593" t="str">
            <v>ton</v>
          </cell>
          <cell r="H593">
            <v>1</v>
          </cell>
          <cell r="M593">
            <v>4300</v>
          </cell>
          <cell r="N593">
            <v>1450</v>
          </cell>
          <cell r="P593">
            <v>0</v>
          </cell>
          <cell r="Q593">
            <v>0</v>
          </cell>
          <cell r="R593">
            <v>4.3</v>
          </cell>
          <cell r="T593">
            <v>1.45</v>
          </cell>
          <cell r="V593">
            <v>5.75</v>
          </cell>
        </row>
        <row r="594">
          <cell r="D594">
            <v>5</v>
          </cell>
          <cell r="F594" t="str">
            <v>celda columna de flotación 1ra limpieza 4m diámetro x 14 m alto</v>
          </cell>
          <cell r="G594" t="str">
            <v>un</v>
          </cell>
          <cell r="H594">
            <v>3</v>
          </cell>
          <cell r="L594">
            <v>188850</v>
          </cell>
          <cell r="N594">
            <v>18885</v>
          </cell>
          <cell r="P594">
            <v>283.27499999999998</v>
          </cell>
          <cell r="Q594">
            <v>283.27499999999998</v>
          </cell>
          <cell r="R594">
            <v>0</v>
          </cell>
          <cell r="T594">
            <v>56.655000000000001</v>
          </cell>
          <cell r="V594">
            <v>623.20499999999993</v>
          </cell>
        </row>
        <row r="595">
          <cell r="D595">
            <v>5</v>
          </cell>
          <cell r="F595" t="str">
            <v>Compresor de aire celdas de columna</v>
          </cell>
          <cell r="G595" t="str">
            <v>un</v>
          </cell>
          <cell r="H595">
            <v>1</v>
          </cell>
          <cell r="L595">
            <v>212289</v>
          </cell>
          <cell r="N595">
            <v>21229</v>
          </cell>
          <cell r="P595">
            <v>0</v>
          </cell>
          <cell r="Q595">
            <v>212.28899999999999</v>
          </cell>
          <cell r="R595">
            <v>0</v>
          </cell>
          <cell r="T595">
            <v>21.228999999999999</v>
          </cell>
          <cell r="V595">
            <v>233.51799999999997</v>
          </cell>
        </row>
        <row r="596">
          <cell r="D596" t="str">
            <v>CAÑERIAS</v>
          </cell>
        </row>
        <row r="597">
          <cell r="D597">
            <v>6</v>
          </cell>
          <cell r="F597" t="str">
            <v>Global tuberías válvulas y fittings (se aplica 23% equipos mecànicos)</v>
          </cell>
          <cell r="G597" t="str">
            <v>gl</v>
          </cell>
          <cell r="H597">
            <v>1</v>
          </cell>
          <cell r="N597">
            <v>198369</v>
          </cell>
          <cell r="P597">
            <v>0</v>
          </cell>
          <cell r="Q597">
            <v>0</v>
          </cell>
          <cell r="R597">
            <v>0</v>
          </cell>
          <cell r="T597">
            <v>198.369</v>
          </cell>
          <cell r="V597">
            <v>198.369</v>
          </cell>
        </row>
        <row r="598">
          <cell r="D598" t="str">
            <v>ELECTRICIDAD</v>
          </cell>
        </row>
        <row r="599">
          <cell r="D599">
            <v>7</v>
          </cell>
          <cell r="F599" t="str">
            <v>Global equipos eléctricos (se aplica 14% equipos mecánicos)</v>
          </cell>
          <cell r="G599" t="str">
            <v>gl</v>
          </cell>
          <cell r="H599">
            <v>1</v>
          </cell>
          <cell r="N599">
            <v>120746</v>
          </cell>
          <cell r="P599">
            <v>0</v>
          </cell>
          <cell r="Q599">
            <v>0</v>
          </cell>
          <cell r="R599">
            <v>0</v>
          </cell>
          <cell r="T599">
            <v>120.746</v>
          </cell>
          <cell r="V599">
            <v>120.746</v>
          </cell>
        </row>
        <row r="600">
          <cell r="E600" t="str">
            <v>FLOTACION PRIMERA LIMPIEZA</v>
          </cell>
          <cell r="P600">
            <v>283.27499999999998</v>
          </cell>
          <cell r="Q600">
            <v>495.56399999999996</v>
          </cell>
          <cell r="R600">
            <v>152.88</v>
          </cell>
          <cell r="S600">
            <v>0</v>
          </cell>
          <cell r="T600">
            <v>604.9143499999999</v>
          </cell>
          <cell r="V600">
            <v>1536.6333499999998</v>
          </cell>
        </row>
        <row r="604">
          <cell r="D604" t="str">
            <v>EXCAVACIONES Y RELLENOS</v>
          </cell>
        </row>
        <row r="605">
          <cell r="D605">
            <v>1</v>
          </cell>
          <cell r="F605" t="str">
            <v>Excavación estructural en terreno duro</v>
          </cell>
          <cell r="G605" t="str">
            <v>m3</v>
          </cell>
          <cell r="H605">
            <v>104.39999999999999</v>
          </cell>
          <cell r="N605">
            <v>53</v>
          </cell>
          <cell r="P605">
            <v>0</v>
          </cell>
          <cell r="Q605">
            <v>0</v>
          </cell>
          <cell r="T605">
            <v>5.5331999999999999</v>
          </cell>
          <cell r="V605">
            <v>5.5331999999999999</v>
          </cell>
        </row>
        <row r="606">
          <cell r="D606" t="str">
            <v>HORMIGONES</v>
          </cell>
        </row>
        <row r="607">
          <cell r="D607">
            <v>2</v>
          </cell>
          <cell r="F607" t="str">
            <v xml:space="preserve">Hormigon armado   </v>
          </cell>
          <cell r="G607" t="str">
            <v>m3</v>
          </cell>
          <cell r="H607">
            <v>186.29999999999998</v>
          </cell>
          <cell r="N607">
            <v>503</v>
          </cell>
          <cell r="P607">
            <v>0</v>
          </cell>
          <cell r="Q607">
            <v>0</v>
          </cell>
          <cell r="T607">
            <v>93.7089</v>
          </cell>
          <cell r="V607">
            <v>93.7089</v>
          </cell>
        </row>
        <row r="608">
          <cell r="D608" t="str">
            <v>ESTRUCTURAS METALICAS</v>
          </cell>
        </row>
        <row r="609">
          <cell r="D609">
            <v>3</v>
          </cell>
          <cell r="F609" t="str">
            <v xml:space="preserve">Estructuras metálicas  </v>
          </cell>
          <cell r="G609" t="str">
            <v>ton</v>
          </cell>
          <cell r="H609">
            <v>51.749999999999993</v>
          </cell>
          <cell r="M609">
            <v>1900</v>
          </cell>
          <cell r="N609">
            <v>870</v>
          </cell>
          <cell r="P609">
            <v>0</v>
          </cell>
          <cell r="Q609">
            <v>0</v>
          </cell>
          <cell r="R609">
            <v>98.324999999999989</v>
          </cell>
          <cell r="T609">
            <v>45.022499999999994</v>
          </cell>
          <cell r="V609">
            <v>143.34749999999997</v>
          </cell>
        </row>
        <row r="610">
          <cell r="D610" t="str">
            <v>MECANICA</v>
          </cell>
        </row>
        <row r="611">
          <cell r="D611">
            <v>5</v>
          </cell>
          <cell r="F611" t="str">
            <v>Repotenciamiento Bba alimentación flotación 2da limpieza a motor 450HP</v>
          </cell>
          <cell r="G611" t="str">
            <v>un</v>
          </cell>
          <cell r="H611">
            <v>1</v>
          </cell>
          <cell r="L611">
            <v>27659</v>
          </cell>
          <cell r="N611">
            <v>2766</v>
          </cell>
          <cell r="P611">
            <v>0</v>
          </cell>
          <cell r="Q611">
            <v>27.658999999999999</v>
          </cell>
          <cell r="R611">
            <v>0</v>
          </cell>
          <cell r="T611">
            <v>2.766</v>
          </cell>
          <cell r="V611">
            <v>30.424999999999997</v>
          </cell>
        </row>
        <row r="612">
          <cell r="D612" t="str">
            <v>CAÑERIAS</v>
          </cell>
        </row>
        <row r="613">
          <cell r="D613">
            <v>6</v>
          </cell>
          <cell r="F613" t="str">
            <v>Global tuberías válvulas y fittings (se aplica 23% equipos mecànicos)</v>
          </cell>
          <cell r="G613" t="str">
            <v>gl</v>
          </cell>
          <cell r="H613">
            <v>1</v>
          </cell>
          <cell r="N613">
            <v>6998</v>
          </cell>
          <cell r="P613">
            <v>0</v>
          </cell>
          <cell r="Q613">
            <v>0</v>
          </cell>
          <cell r="R613">
            <v>0</v>
          </cell>
          <cell r="T613">
            <v>6.9980000000000002</v>
          </cell>
          <cell r="V613">
            <v>6.9980000000000002</v>
          </cell>
        </row>
        <row r="614">
          <cell r="D614" t="str">
            <v>ELECTRICIDAD</v>
          </cell>
        </row>
        <row r="615">
          <cell r="D615">
            <v>7</v>
          </cell>
          <cell r="F615" t="str">
            <v>Global equipos eléctricos (se aplica 14% equipos mecánicos)</v>
          </cell>
          <cell r="G615" t="str">
            <v>gl</v>
          </cell>
          <cell r="H615">
            <v>1</v>
          </cell>
          <cell r="N615">
            <v>980</v>
          </cell>
          <cell r="P615">
            <v>0</v>
          </cell>
          <cell r="Q615">
            <v>0</v>
          </cell>
          <cell r="R615">
            <v>0</v>
          </cell>
          <cell r="T615">
            <v>0.98</v>
          </cell>
          <cell r="V615">
            <v>0.98</v>
          </cell>
        </row>
        <row r="616">
          <cell r="E616" t="str">
            <v>REMOLIENDA SECUNDARIA</v>
          </cell>
          <cell r="P616">
            <v>0</v>
          </cell>
          <cell r="Q616">
            <v>27.658999999999999</v>
          </cell>
          <cell r="R616">
            <v>98.324999999999989</v>
          </cell>
          <cell r="S616">
            <v>0</v>
          </cell>
          <cell r="T616">
            <v>155.00859999999994</v>
          </cell>
          <cell r="V616">
            <v>280.99259999999998</v>
          </cell>
        </row>
        <row r="620">
          <cell r="D620" t="str">
            <v>EXCAVACIONES Y RELLENOS</v>
          </cell>
        </row>
        <row r="621">
          <cell r="D621">
            <v>1</v>
          </cell>
          <cell r="F621" t="str">
            <v>Excavaciónes</v>
          </cell>
          <cell r="G621" t="str">
            <v>m3</v>
          </cell>
          <cell r="H621">
            <v>259.2</v>
          </cell>
          <cell r="N621">
            <v>11</v>
          </cell>
          <cell r="P621">
            <v>0</v>
          </cell>
          <cell r="Q621">
            <v>0</v>
          </cell>
          <cell r="T621">
            <v>2.8512</v>
          </cell>
          <cell r="V621">
            <v>2.8512</v>
          </cell>
        </row>
        <row r="622">
          <cell r="D622" t="str">
            <v>HORMIGONES</v>
          </cell>
        </row>
        <row r="623">
          <cell r="D623">
            <v>2</v>
          </cell>
          <cell r="F623" t="str">
            <v xml:space="preserve">Hormigon armado   </v>
          </cell>
          <cell r="G623" t="str">
            <v>m3</v>
          </cell>
          <cell r="H623">
            <v>217.35</v>
          </cell>
          <cell r="N623">
            <v>503</v>
          </cell>
          <cell r="P623">
            <v>0</v>
          </cell>
          <cell r="Q623">
            <v>0</v>
          </cell>
          <cell r="T623">
            <v>109.32705</v>
          </cell>
          <cell r="V623">
            <v>109.32705</v>
          </cell>
        </row>
        <row r="624">
          <cell r="D624" t="str">
            <v>ESTRUCTURAS METALICAS</v>
          </cell>
        </row>
        <row r="625">
          <cell r="D625">
            <v>3</v>
          </cell>
          <cell r="F625" t="str">
            <v xml:space="preserve">Estructuras metálicas  </v>
          </cell>
          <cell r="G625" t="str">
            <v>ton</v>
          </cell>
          <cell r="H625">
            <v>25.299999999999997</v>
          </cell>
          <cell r="M625">
            <v>1900</v>
          </cell>
          <cell r="N625">
            <v>870</v>
          </cell>
          <cell r="P625">
            <v>0</v>
          </cell>
          <cell r="Q625">
            <v>0</v>
          </cell>
          <cell r="R625">
            <v>48.069999999999993</v>
          </cell>
          <cell r="T625">
            <v>22.010999999999996</v>
          </cell>
          <cell r="V625">
            <v>70.080999999999989</v>
          </cell>
        </row>
        <row r="626">
          <cell r="D626" t="str">
            <v>MECANICA</v>
          </cell>
        </row>
        <row r="627">
          <cell r="D627">
            <v>5</v>
          </cell>
          <cell r="F627" t="str">
            <v>Celda columna de flotacion 2da limpieza 4m diámetro x 14 de alto</v>
          </cell>
          <cell r="G627" t="str">
            <v>un</v>
          </cell>
          <cell r="H627">
            <v>1</v>
          </cell>
          <cell r="L627">
            <v>188850</v>
          </cell>
          <cell r="N627">
            <v>18885</v>
          </cell>
          <cell r="P627">
            <v>94.424999999999997</v>
          </cell>
          <cell r="Q627">
            <v>94.424999999999997</v>
          </cell>
          <cell r="R627">
            <v>0</v>
          </cell>
          <cell r="T627">
            <v>18.885000000000002</v>
          </cell>
          <cell r="V627">
            <v>207.73499999999999</v>
          </cell>
        </row>
        <row r="628">
          <cell r="D628" t="str">
            <v>CAÑERIAS</v>
          </cell>
        </row>
        <row r="629">
          <cell r="D629">
            <v>6</v>
          </cell>
          <cell r="F629" t="str">
            <v>Global tuberías válvulas y fittings (se aplica 23% equipos mecànicos)</v>
          </cell>
          <cell r="G629" t="str">
            <v>gl</v>
          </cell>
          <cell r="H629">
            <v>1</v>
          </cell>
          <cell r="N629">
            <v>47779</v>
          </cell>
          <cell r="P629">
            <v>0</v>
          </cell>
          <cell r="Q629">
            <v>0</v>
          </cell>
          <cell r="R629">
            <v>0</v>
          </cell>
          <cell r="T629">
            <v>47.779000000000003</v>
          </cell>
          <cell r="V629">
            <v>47.779000000000003</v>
          </cell>
        </row>
        <row r="630">
          <cell r="D630" t="str">
            <v>ELECTRICIDAD</v>
          </cell>
        </row>
        <row r="631">
          <cell r="D631">
            <v>7</v>
          </cell>
          <cell r="F631" t="str">
            <v>Global equipos eléctricos (se aplica 14% equipos mecánicos)</v>
          </cell>
          <cell r="G631" t="str">
            <v>gl</v>
          </cell>
          <cell r="H631">
            <v>1</v>
          </cell>
          <cell r="N631">
            <v>29083</v>
          </cell>
          <cell r="P631">
            <v>0</v>
          </cell>
          <cell r="Q631">
            <v>0</v>
          </cell>
          <cell r="R631">
            <v>0</v>
          </cell>
          <cell r="T631">
            <v>29.082999999999998</v>
          </cell>
          <cell r="V631">
            <v>29.082999999999998</v>
          </cell>
        </row>
        <row r="632">
          <cell r="E632" t="str">
            <v>FLOTACION SEGUNDA LIMPIEZA</v>
          </cell>
          <cell r="P632">
            <v>94.424999999999997</v>
          </cell>
          <cell r="Q632">
            <v>94.424999999999997</v>
          </cell>
          <cell r="R632">
            <v>48.069999999999993</v>
          </cell>
          <cell r="S632">
            <v>0</v>
          </cell>
          <cell r="T632">
            <v>229.93625</v>
          </cell>
          <cell r="V632">
            <v>466.85624999999993</v>
          </cell>
        </row>
        <row r="633">
          <cell r="E633" t="str">
            <v>FLOTACION</v>
          </cell>
          <cell r="P633">
            <v>4512.0294999999996</v>
          </cell>
          <cell r="Q633">
            <v>6216.4535000000005</v>
          </cell>
          <cell r="R633">
            <v>1845.92</v>
          </cell>
          <cell r="S633">
            <v>0</v>
          </cell>
          <cell r="T633">
            <v>9492.8878499999992</v>
          </cell>
          <cell r="V633">
            <v>22067.290850000005</v>
          </cell>
        </row>
        <row r="638">
          <cell r="D638" t="str">
            <v>EXCAVACIONES Y RELLENOS</v>
          </cell>
        </row>
        <row r="639">
          <cell r="D639">
            <v>1</v>
          </cell>
          <cell r="F639" t="str">
            <v>Excavaciones</v>
          </cell>
          <cell r="G639" t="str">
            <v>m3</v>
          </cell>
          <cell r="H639">
            <v>302.39999999999998</v>
          </cell>
          <cell r="N639">
            <v>11</v>
          </cell>
          <cell r="P639">
            <v>0</v>
          </cell>
          <cell r="Q639">
            <v>0</v>
          </cell>
          <cell r="T639">
            <v>3.3263999999999996</v>
          </cell>
          <cell r="V639">
            <v>3.3263999999999996</v>
          </cell>
        </row>
        <row r="640">
          <cell r="D640" t="str">
            <v>HORMIGONES</v>
          </cell>
        </row>
        <row r="641">
          <cell r="D641">
            <v>2</v>
          </cell>
          <cell r="F641" t="str">
            <v xml:space="preserve">Hormigon armado   </v>
          </cell>
          <cell r="G641" t="str">
            <v>m3</v>
          </cell>
          <cell r="H641">
            <v>151.79999999999998</v>
          </cell>
          <cell r="N641">
            <v>503</v>
          </cell>
          <cell r="P641">
            <v>0</v>
          </cell>
          <cell r="Q641">
            <v>0</v>
          </cell>
          <cell r="T641">
            <v>76.355399999999989</v>
          </cell>
          <cell r="V641">
            <v>76.355399999999989</v>
          </cell>
        </row>
        <row r="642">
          <cell r="D642" t="str">
            <v>CONSTRUCCIONES VARIAS</v>
          </cell>
        </row>
        <row r="643">
          <cell r="D643">
            <v>4</v>
          </cell>
          <cell r="F643" t="str">
            <v>Ampliación salas eléctricas</v>
          </cell>
          <cell r="G643" t="str">
            <v>m2</v>
          </cell>
          <cell r="H643">
            <v>58.8</v>
          </cell>
          <cell r="N643">
            <v>400</v>
          </cell>
          <cell r="T643">
            <v>23.52</v>
          </cell>
          <cell r="V643">
            <v>23.52</v>
          </cell>
        </row>
        <row r="644">
          <cell r="D644" t="str">
            <v>MECANICA</v>
          </cell>
        </row>
        <row r="645">
          <cell r="D645">
            <v>5</v>
          </cell>
          <cell r="F645" t="str">
            <v>Estanque almacenamiento concebtrado Cu-Mo con meca,agitador Vol útil=1.045m3 75HP</v>
          </cell>
          <cell r="G645" t="str">
            <v>ton</v>
          </cell>
          <cell r="H645">
            <v>45</v>
          </cell>
          <cell r="M645">
            <v>4300</v>
          </cell>
          <cell r="N645">
            <v>1450</v>
          </cell>
          <cell r="P645">
            <v>0</v>
          </cell>
          <cell r="Q645">
            <v>0</v>
          </cell>
          <cell r="R645">
            <v>193.5</v>
          </cell>
          <cell r="T645">
            <v>65.25</v>
          </cell>
          <cell r="V645">
            <v>258.75</v>
          </cell>
        </row>
        <row r="646">
          <cell r="D646">
            <v>5</v>
          </cell>
          <cell r="F646" t="str">
            <v>Agitador 75HP estanque concentrado Cu-Mo 1050 m3</v>
          </cell>
          <cell r="G646" t="str">
            <v>un</v>
          </cell>
          <cell r="H646">
            <v>1</v>
          </cell>
          <cell r="L646">
            <v>63200</v>
          </cell>
          <cell r="N646">
            <v>6320</v>
          </cell>
          <cell r="P646">
            <v>0</v>
          </cell>
          <cell r="Q646">
            <v>63.2</v>
          </cell>
          <cell r="R646">
            <v>0</v>
          </cell>
          <cell r="T646">
            <v>6.32</v>
          </cell>
          <cell r="V646">
            <v>69.52000000000001</v>
          </cell>
        </row>
        <row r="647">
          <cell r="D647">
            <v>5</v>
          </cell>
          <cell r="F647" t="str">
            <v>Motor bomba alimentación planta de moly tipo centrífuga horiz.12"x10" 60HP</v>
          </cell>
          <cell r="G647" t="str">
            <v>un</v>
          </cell>
          <cell r="H647">
            <v>2</v>
          </cell>
          <cell r="L647">
            <v>5378</v>
          </cell>
          <cell r="N647">
            <v>538</v>
          </cell>
          <cell r="P647">
            <v>0</v>
          </cell>
          <cell r="Q647">
            <v>10.756</v>
          </cell>
          <cell r="R647">
            <v>0</v>
          </cell>
          <cell r="T647">
            <v>1.0760000000000001</v>
          </cell>
          <cell r="V647">
            <v>11.832000000000001</v>
          </cell>
        </row>
        <row r="648">
          <cell r="D648" t="str">
            <v>CAÑERIAS</v>
          </cell>
        </row>
        <row r="649">
          <cell r="D649">
            <v>6</v>
          </cell>
          <cell r="F649" t="str">
            <v>Global tuberías válvulas y fittings (se aplica 37.6% equipos mecànicos)</v>
          </cell>
          <cell r="G649" t="str">
            <v>gl</v>
          </cell>
          <cell r="H649">
            <v>1</v>
          </cell>
          <cell r="N649">
            <v>127878</v>
          </cell>
          <cell r="P649">
            <v>0</v>
          </cell>
          <cell r="Q649">
            <v>0</v>
          </cell>
          <cell r="R649">
            <v>0</v>
          </cell>
          <cell r="T649">
            <v>127.878</v>
          </cell>
          <cell r="V649">
            <v>127.878</v>
          </cell>
        </row>
        <row r="650">
          <cell r="D650" t="str">
            <v>ELECTRICIDAD</v>
          </cell>
        </row>
        <row r="651">
          <cell r="D651">
            <v>7</v>
          </cell>
          <cell r="F651" t="str">
            <v>Global equipos eléctricos (se aplica 16.2% equipos mecánicos)</v>
          </cell>
          <cell r="G651" t="str">
            <v>gl</v>
          </cell>
          <cell r="H651">
            <v>1</v>
          </cell>
          <cell r="N651">
            <v>55096</v>
          </cell>
          <cell r="P651">
            <v>0</v>
          </cell>
          <cell r="Q651">
            <v>0</v>
          </cell>
          <cell r="R651">
            <v>0</v>
          </cell>
          <cell r="T651">
            <v>55.095999999999997</v>
          </cell>
          <cell r="V651">
            <v>55.095999999999997</v>
          </cell>
        </row>
        <row r="652">
          <cell r="E652" t="str">
            <v>ESPESAJE Y ALMACENAMIENTO DE CONCENTRADO Cu-Mo</v>
          </cell>
          <cell r="P652">
            <v>0</v>
          </cell>
          <cell r="Q652">
            <v>73.956000000000003</v>
          </cell>
          <cell r="R652">
            <v>193.5</v>
          </cell>
          <cell r="S652">
            <v>0</v>
          </cell>
          <cell r="T652">
            <v>358.8218</v>
          </cell>
          <cell r="V652">
            <v>626.27780000000007</v>
          </cell>
        </row>
        <row r="656">
          <cell r="D656" t="str">
            <v>OBRAS CIVILES GENERALES incluidas en área 351</v>
          </cell>
        </row>
        <row r="657">
          <cell r="D657" t="str">
            <v>MECANICA</v>
          </cell>
        </row>
        <row r="658">
          <cell r="D658">
            <v>5</v>
          </cell>
          <cell r="F658" t="str">
            <v>Estanque almacenamiento concebtrado Cu-Mo con meca,agitador V=20m3</v>
          </cell>
          <cell r="G658" t="str">
            <v>ton</v>
          </cell>
          <cell r="H658">
            <v>45</v>
          </cell>
          <cell r="M658">
            <v>4300</v>
          </cell>
          <cell r="N658">
            <v>1450</v>
          </cell>
          <cell r="P658">
            <v>0</v>
          </cell>
          <cell r="Q658">
            <v>0</v>
          </cell>
          <cell r="R658">
            <v>193.5</v>
          </cell>
          <cell r="T658">
            <v>65.25</v>
          </cell>
          <cell r="V658">
            <v>258.75</v>
          </cell>
        </row>
        <row r="659">
          <cell r="D659" t="str">
            <v>CAÑERIAS</v>
          </cell>
        </row>
        <row r="660">
          <cell r="D660">
            <v>6</v>
          </cell>
          <cell r="F660" t="str">
            <v>Global tuberías válvulas y fittings (se aplica 37,6% equipos mecànicos)</v>
          </cell>
          <cell r="G660" t="str">
            <v>gl</v>
          </cell>
          <cell r="H660">
            <v>1</v>
          </cell>
          <cell r="N660">
            <v>97290</v>
          </cell>
          <cell r="P660">
            <v>0</v>
          </cell>
          <cell r="Q660">
            <v>0</v>
          </cell>
          <cell r="R660">
            <v>0</v>
          </cell>
          <cell r="T660">
            <v>97.29</v>
          </cell>
          <cell r="V660">
            <v>97.29</v>
          </cell>
        </row>
        <row r="661">
          <cell r="D661" t="str">
            <v>ELECTRICIDAD</v>
          </cell>
        </row>
        <row r="662">
          <cell r="D662">
            <v>7</v>
          </cell>
          <cell r="F662" t="str">
            <v>Global equipos eléctricos (se aplica 16.2% equipos mecánicos)</v>
          </cell>
          <cell r="G662" t="str">
            <v>gl</v>
          </cell>
          <cell r="H662">
            <v>1</v>
          </cell>
          <cell r="N662">
            <v>41918</v>
          </cell>
          <cell r="P662">
            <v>0</v>
          </cell>
          <cell r="Q662">
            <v>0</v>
          </cell>
          <cell r="R662">
            <v>0</v>
          </cell>
          <cell r="T662">
            <v>41.917999999999999</v>
          </cell>
          <cell r="V662">
            <v>41.917999999999999</v>
          </cell>
        </row>
        <row r="663">
          <cell r="E663" t="str">
            <v>ACONDICIONAMIENTO DE CONCENTRADO Cu-Mo</v>
          </cell>
          <cell r="P663">
            <v>0</v>
          </cell>
          <cell r="Q663">
            <v>0</v>
          </cell>
          <cell r="R663">
            <v>193.5</v>
          </cell>
          <cell r="S663">
            <v>0</v>
          </cell>
          <cell r="T663">
            <v>204.45800000000003</v>
          </cell>
          <cell r="V663">
            <v>397.95800000000003</v>
          </cell>
        </row>
        <row r="667">
          <cell r="D667" t="str">
            <v>OBRAS CIVILES GENERALES incluidas en área 351</v>
          </cell>
        </row>
        <row r="668">
          <cell r="D668" t="str">
            <v>MECANICA</v>
          </cell>
        </row>
        <row r="669">
          <cell r="D669">
            <v>5</v>
          </cell>
          <cell r="F669" t="str">
            <v>Celda de flotación primaria cap=300 pie3 30Hp encapsuladas</v>
          </cell>
          <cell r="G669" t="str">
            <v>un</v>
          </cell>
          <cell r="H669">
            <v>9</v>
          </cell>
          <cell r="L669">
            <v>39185</v>
          </cell>
          <cell r="N669">
            <v>3918</v>
          </cell>
          <cell r="P669">
            <v>176.33250000000001</v>
          </cell>
          <cell r="Q669">
            <v>176.33250000000001</v>
          </cell>
          <cell r="R669">
            <v>0</v>
          </cell>
          <cell r="T669">
            <v>35.262</v>
          </cell>
          <cell r="V669">
            <v>387.92700000000002</v>
          </cell>
        </row>
        <row r="670">
          <cell r="D670">
            <v>5</v>
          </cell>
          <cell r="F670" t="str">
            <v>Repotenciamiento bomba 12"x10" espesador concentrado Cu a motor de 125 HP</v>
          </cell>
          <cell r="G670" t="str">
            <v>un</v>
          </cell>
          <cell r="H670">
            <v>2</v>
          </cell>
          <cell r="L670">
            <v>11272</v>
          </cell>
          <cell r="N670">
            <v>1127</v>
          </cell>
          <cell r="P670">
            <v>0</v>
          </cell>
          <cell r="Q670">
            <v>22.544</v>
          </cell>
          <cell r="R670">
            <v>0</v>
          </cell>
          <cell r="T670">
            <v>2.254</v>
          </cell>
          <cell r="V670">
            <v>24.798000000000002</v>
          </cell>
        </row>
        <row r="671">
          <cell r="D671" t="str">
            <v>CAÑERIAS</v>
          </cell>
        </row>
        <row r="672">
          <cell r="D672">
            <v>6</v>
          </cell>
          <cell r="F672" t="str">
            <v>Global tuberías válvulas y fittings (se aplica 37,6% equipos mecànicos)</v>
          </cell>
          <cell r="G672" t="str">
            <v>gl</v>
          </cell>
          <cell r="H672">
            <v>1</v>
          </cell>
          <cell r="N672">
            <v>155186</v>
          </cell>
          <cell r="P672">
            <v>0</v>
          </cell>
          <cell r="Q672">
            <v>0</v>
          </cell>
          <cell r="R672">
            <v>0</v>
          </cell>
          <cell r="T672">
            <v>155.18600000000001</v>
          </cell>
          <cell r="V672">
            <v>155.18600000000001</v>
          </cell>
        </row>
        <row r="673">
          <cell r="D673" t="str">
            <v>ELECTRICIDAD</v>
          </cell>
        </row>
        <row r="674">
          <cell r="D674">
            <v>7</v>
          </cell>
          <cell r="F674" t="str">
            <v>Global equipos eléctricos (se aplica 16.2% equipos mecánicos)</v>
          </cell>
          <cell r="G674" t="str">
            <v>gl</v>
          </cell>
          <cell r="H674">
            <v>1</v>
          </cell>
          <cell r="N674">
            <v>66862</v>
          </cell>
          <cell r="P674">
            <v>0</v>
          </cell>
          <cell r="Q674">
            <v>0</v>
          </cell>
          <cell r="R674">
            <v>0</v>
          </cell>
          <cell r="T674">
            <v>66.861999999999995</v>
          </cell>
          <cell r="V674">
            <v>66.861999999999995</v>
          </cell>
        </row>
        <row r="675">
          <cell r="E675" t="str">
            <v>FLOTACION PRIMARIA</v>
          </cell>
          <cell r="P675">
            <v>176.33250000000001</v>
          </cell>
          <cell r="Q675">
            <v>198.87650000000002</v>
          </cell>
          <cell r="R675">
            <v>0</v>
          </cell>
          <cell r="S675">
            <v>0</v>
          </cell>
          <cell r="T675">
            <v>259.56399999999996</v>
          </cell>
          <cell r="V675">
            <v>634.77300000000002</v>
          </cell>
        </row>
        <row r="679">
          <cell r="D679" t="str">
            <v>OBRAS CIVILES GENERALES incluidas en área 351</v>
          </cell>
        </row>
        <row r="680">
          <cell r="D680" t="str">
            <v>MECANICA</v>
          </cell>
        </row>
        <row r="681">
          <cell r="D681">
            <v>5</v>
          </cell>
          <cell r="F681" t="str">
            <v>Bomba alimentacion flotación primera limpieza tipo vertical tamaño 10"50HP</v>
          </cell>
          <cell r="G681" t="str">
            <v>un</v>
          </cell>
          <cell r="H681">
            <v>2</v>
          </cell>
          <cell r="L681">
            <v>47770</v>
          </cell>
          <cell r="N681">
            <v>4777</v>
          </cell>
          <cell r="P681">
            <v>0</v>
          </cell>
          <cell r="Q681">
            <v>95.54</v>
          </cell>
          <cell r="R681">
            <v>0</v>
          </cell>
          <cell r="T681">
            <v>9.5540000000000003</v>
          </cell>
          <cell r="V681">
            <v>105.09400000000001</v>
          </cell>
        </row>
        <row r="682">
          <cell r="D682">
            <v>5</v>
          </cell>
          <cell r="F682" t="str">
            <v>Celda flotación 1ra limpieza cap=500 pie3 40Hp</v>
          </cell>
          <cell r="G682" t="str">
            <v>un</v>
          </cell>
          <cell r="H682">
            <v>14</v>
          </cell>
          <cell r="L682">
            <v>44366</v>
          </cell>
          <cell r="N682">
            <v>4437</v>
          </cell>
          <cell r="P682">
            <v>310.56200000000001</v>
          </cell>
          <cell r="Q682">
            <v>310.56200000000001</v>
          </cell>
          <cell r="R682">
            <v>0</v>
          </cell>
          <cell r="T682">
            <v>62.118000000000002</v>
          </cell>
          <cell r="V682">
            <v>683.24200000000008</v>
          </cell>
        </row>
        <row r="683">
          <cell r="D683">
            <v>5</v>
          </cell>
          <cell r="F683" t="str">
            <v>Motor Bba cola 1ra limpieza oa espesador conc.Cu-Mo tipo vertical 6" 50HP</v>
          </cell>
          <cell r="G683" t="str">
            <v>un</v>
          </cell>
          <cell r="H683">
            <v>2</v>
          </cell>
          <cell r="L683">
            <v>14369</v>
          </cell>
          <cell r="N683">
            <v>1437</v>
          </cell>
          <cell r="P683">
            <v>0</v>
          </cell>
          <cell r="Q683">
            <v>28.738</v>
          </cell>
          <cell r="T683">
            <v>2.8740000000000001</v>
          </cell>
          <cell r="V683">
            <v>31.611999999999998</v>
          </cell>
        </row>
        <row r="684">
          <cell r="D684" t="str">
            <v>CAÑERIAS</v>
          </cell>
        </row>
        <row r="685">
          <cell r="D685">
            <v>6</v>
          </cell>
          <cell r="F685" t="str">
            <v>Global tuberías válvulas y fittings (se aplica 37,6% equipos mecànicos)</v>
          </cell>
          <cell r="G685" t="str">
            <v>gl</v>
          </cell>
          <cell r="H685">
            <v>1</v>
          </cell>
          <cell r="N685">
            <v>308298</v>
          </cell>
          <cell r="P685">
            <v>0</v>
          </cell>
          <cell r="Q685">
            <v>0</v>
          </cell>
          <cell r="R685">
            <v>0</v>
          </cell>
          <cell r="T685">
            <v>308.298</v>
          </cell>
          <cell r="V685">
            <v>308.298</v>
          </cell>
        </row>
        <row r="686">
          <cell r="D686" t="str">
            <v>ELECTRICIDAD</v>
          </cell>
        </row>
        <row r="687">
          <cell r="D687">
            <v>7</v>
          </cell>
          <cell r="F687" t="str">
            <v>Global equipos eléctricos (se aplica 16.2% equipos mecánicos)</v>
          </cell>
          <cell r="G687" t="str">
            <v>gl</v>
          </cell>
          <cell r="H687">
            <v>1</v>
          </cell>
          <cell r="N687">
            <v>132831</v>
          </cell>
          <cell r="P687">
            <v>0</v>
          </cell>
          <cell r="Q687">
            <v>0</v>
          </cell>
          <cell r="R687">
            <v>0</v>
          </cell>
          <cell r="T687">
            <v>132.83099999999999</v>
          </cell>
          <cell r="V687">
            <v>132.83099999999999</v>
          </cell>
        </row>
        <row r="688">
          <cell r="E688" t="str">
            <v>FLOTACION PRIMERA LIMPIEZA</v>
          </cell>
          <cell r="P688">
            <v>310.56200000000001</v>
          </cell>
          <cell r="Q688">
            <v>434.84000000000003</v>
          </cell>
          <cell r="R688">
            <v>0</v>
          </cell>
          <cell r="S688">
            <v>0</v>
          </cell>
          <cell r="T688">
            <v>515.67499999999995</v>
          </cell>
          <cell r="V688">
            <v>1261.077</v>
          </cell>
        </row>
        <row r="692">
          <cell r="D692" t="str">
            <v>OBRAS CIVILES GENERALES incluidas en área 351</v>
          </cell>
        </row>
        <row r="693">
          <cell r="D693" t="str">
            <v>MECANICA</v>
          </cell>
        </row>
        <row r="694">
          <cell r="D694">
            <v>5</v>
          </cell>
          <cell r="F694" t="str">
            <v>Cajon alimentación espesador cap=5m3</v>
          </cell>
          <cell r="G694" t="str">
            <v>ton</v>
          </cell>
          <cell r="H694">
            <v>4</v>
          </cell>
          <cell r="M694">
            <v>4300</v>
          </cell>
          <cell r="N694">
            <v>1450</v>
          </cell>
          <cell r="P694">
            <v>0</v>
          </cell>
          <cell r="Q694">
            <v>0</v>
          </cell>
          <cell r="R694">
            <v>17.2</v>
          </cell>
          <cell r="T694">
            <v>5.8</v>
          </cell>
          <cell r="V694">
            <v>23</v>
          </cell>
        </row>
        <row r="695">
          <cell r="D695">
            <v>5</v>
          </cell>
          <cell r="F695" t="str">
            <v>Cajón colector rebase espesador limpieza final cap=6 m3</v>
          </cell>
          <cell r="G695" t="str">
            <v>ton</v>
          </cell>
          <cell r="H695">
            <v>4</v>
          </cell>
          <cell r="M695">
            <v>4300</v>
          </cell>
          <cell r="N695">
            <v>1450</v>
          </cell>
          <cell r="P695">
            <v>0</v>
          </cell>
          <cell r="R695">
            <v>17.2</v>
          </cell>
          <cell r="T695">
            <v>5.8</v>
          </cell>
          <cell r="V695">
            <v>23</v>
          </cell>
        </row>
        <row r="696">
          <cell r="D696">
            <v>5</v>
          </cell>
          <cell r="F696" t="str">
            <v>Motor Bba cola descarga espesador tipo centrífuga horizontal 3"x2" 20HP</v>
          </cell>
          <cell r="G696" t="str">
            <v>un</v>
          </cell>
          <cell r="H696">
            <v>2</v>
          </cell>
          <cell r="L696">
            <v>2885</v>
          </cell>
          <cell r="N696">
            <v>289</v>
          </cell>
          <cell r="P696">
            <v>0</v>
          </cell>
          <cell r="Q696">
            <v>5.77</v>
          </cell>
          <cell r="R696">
            <v>0</v>
          </cell>
          <cell r="T696">
            <v>0.57799999999999996</v>
          </cell>
          <cell r="V696">
            <v>6.3479999999999999</v>
          </cell>
        </row>
        <row r="697">
          <cell r="D697" t="str">
            <v>CAÑERIAS</v>
          </cell>
        </row>
        <row r="698">
          <cell r="D698">
            <v>6</v>
          </cell>
          <cell r="F698" t="str">
            <v>Global tuberías válvulas y fittings (se aplica 37,6% equipos mecànicos)</v>
          </cell>
          <cell r="G698" t="str">
            <v>gl</v>
          </cell>
          <cell r="H698">
            <v>1</v>
          </cell>
          <cell r="N698">
            <v>20691</v>
          </cell>
          <cell r="P698">
            <v>0</v>
          </cell>
          <cell r="Q698">
            <v>0</v>
          </cell>
          <cell r="R698">
            <v>0</v>
          </cell>
          <cell r="T698">
            <v>20.690999999999999</v>
          </cell>
          <cell r="V698">
            <v>20.690999999999999</v>
          </cell>
        </row>
        <row r="699">
          <cell r="D699" t="str">
            <v>ELECTRICIDAD</v>
          </cell>
        </row>
        <row r="700">
          <cell r="D700">
            <v>7</v>
          </cell>
          <cell r="F700" t="str">
            <v>Global equipos eléctricos (se aplica 16.2% equipos mecánicos)</v>
          </cell>
          <cell r="G700" t="str">
            <v>gl</v>
          </cell>
          <cell r="H700">
            <v>1</v>
          </cell>
          <cell r="N700">
            <v>8915</v>
          </cell>
          <cell r="P700">
            <v>0</v>
          </cell>
          <cell r="Q700">
            <v>0</v>
          </cell>
          <cell r="R700">
            <v>0</v>
          </cell>
          <cell r="T700">
            <v>8.9149999999999991</v>
          </cell>
          <cell r="V700">
            <v>8.9149999999999991</v>
          </cell>
        </row>
        <row r="701">
          <cell r="E701" t="str">
            <v>ESPESAJE REMOLIENDA</v>
          </cell>
          <cell r="P701">
            <v>0</v>
          </cell>
          <cell r="Q701">
            <v>5.77</v>
          </cell>
          <cell r="R701">
            <v>34.4</v>
          </cell>
          <cell r="S701">
            <v>0</v>
          </cell>
          <cell r="T701">
            <v>41.783999999999999</v>
          </cell>
          <cell r="V701">
            <v>81.954000000000008</v>
          </cell>
        </row>
        <row r="705">
          <cell r="D705" t="str">
            <v>OBRAS CIVILES GENERALES incluidas en área 351</v>
          </cell>
        </row>
        <row r="706">
          <cell r="D706" t="str">
            <v>MECANICA</v>
          </cell>
        </row>
        <row r="707">
          <cell r="D707">
            <v>5</v>
          </cell>
          <cell r="F707" t="str">
            <v>Bomba desc.espes.concentr.Moly tipo centrif.horizontal:1.5"x1" 5HP</v>
          </cell>
          <cell r="G707" t="str">
            <v>un</v>
          </cell>
          <cell r="H707">
            <v>2</v>
          </cell>
          <cell r="L707">
            <v>3713</v>
          </cell>
          <cell r="N707">
            <v>371</v>
          </cell>
          <cell r="P707">
            <v>0</v>
          </cell>
          <cell r="Q707">
            <v>7.4260000000000002</v>
          </cell>
          <cell r="R707">
            <v>0</v>
          </cell>
          <cell r="T707">
            <v>0.74199999999999999</v>
          </cell>
          <cell r="V707">
            <v>8.1679999999999993</v>
          </cell>
        </row>
        <row r="708">
          <cell r="D708">
            <v>5</v>
          </cell>
          <cell r="F708" t="str">
            <v>Motor bomba alimentación 3ra limpieza tipo vertical tamaño 2 1/2" 25HP</v>
          </cell>
          <cell r="G708" t="str">
            <v>un</v>
          </cell>
          <cell r="H708">
            <v>2</v>
          </cell>
          <cell r="L708">
            <v>24018</v>
          </cell>
          <cell r="N708">
            <v>2402</v>
          </cell>
          <cell r="P708">
            <v>0</v>
          </cell>
          <cell r="Q708">
            <v>48.036000000000001</v>
          </cell>
          <cell r="R708">
            <v>0</v>
          </cell>
          <cell r="T708">
            <v>4.8040000000000003</v>
          </cell>
          <cell r="V708">
            <v>52.84</v>
          </cell>
        </row>
        <row r="709">
          <cell r="D709">
            <v>5</v>
          </cell>
          <cell r="F709" t="str">
            <v>Motor Bba cola 3ra y 4a limpieza oa espesador limp.final tipo centrif.horiz 4"x3" 15HP</v>
          </cell>
          <cell r="G709" t="str">
            <v>un</v>
          </cell>
          <cell r="H709">
            <v>2</v>
          </cell>
          <cell r="L709">
            <v>2428</v>
          </cell>
          <cell r="N709">
            <v>243</v>
          </cell>
          <cell r="P709">
            <v>0</v>
          </cell>
          <cell r="Q709">
            <v>4.8559999999999999</v>
          </cell>
          <cell r="T709">
            <v>0.48599999999999999</v>
          </cell>
          <cell r="V709">
            <v>5.3419999999999996</v>
          </cell>
        </row>
        <row r="710">
          <cell r="D710">
            <v>5</v>
          </cell>
          <cell r="F710" t="str">
            <v>Motor Bba cola 2da limpieza oa tipo centrif.horiz 6"x4" 40HP</v>
          </cell>
          <cell r="G710" t="str">
            <v>un</v>
          </cell>
          <cell r="H710">
            <v>2</v>
          </cell>
          <cell r="L710">
            <v>4373</v>
          </cell>
          <cell r="N710">
            <v>437</v>
          </cell>
          <cell r="P710">
            <v>0</v>
          </cell>
          <cell r="Q710">
            <v>8.7460000000000004</v>
          </cell>
          <cell r="T710">
            <v>0.874</v>
          </cell>
          <cell r="V710">
            <v>9.620000000000001</v>
          </cell>
        </row>
        <row r="711">
          <cell r="D711">
            <v>5</v>
          </cell>
          <cell r="F711" t="str">
            <v>Celda de flotación 2da limpieza cap=300 pie3 30HP</v>
          </cell>
          <cell r="G711" t="str">
            <v>un</v>
          </cell>
          <cell r="H711">
            <v>7</v>
          </cell>
          <cell r="L711">
            <v>32654</v>
          </cell>
          <cell r="N711">
            <v>3265</v>
          </cell>
          <cell r="P711">
            <v>114.289</v>
          </cell>
          <cell r="Q711">
            <v>114.289</v>
          </cell>
          <cell r="T711">
            <v>22.855</v>
          </cell>
          <cell r="V711">
            <v>251.43299999999999</v>
          </cell>
        </row>
        <row r="712">
          <cell r="D712">
            <v>5</v>
          </cell>
          <cell r="F712" t="str">
            <v>Espesador de concentrado Moly 75 pie diámetro 6.5 HP</v>
          </cell>
          <cell r="G712" t="str">
            <v>un</v>
          </cell>
          <cell r="H712">
            <v>1</v>
          </cell>
          <cell r="L712">
            <v>146410</v>
          </cell>
          <cell r="N712">
            <v>14641</v>
          </cell>
          <cell r="P712">
            <v>73.204999999999998</v>
          </cell>
          <cell r="Q712">
            <v>73.204999999999998</v>
          </cell>
          <cell r="T712">
            <v>14.641</v>
          </cell>
          <cell r="V712">
            <v>161.05099999999999</v>
          </cell>
        </row>
        <row r="713">
          <cell r="D713" t="str">
            <v>CAÑERIAS</v>
          </cell>
        </row>
        <row r="714">
          <cell r="D714">
            <v>6</v>
          </cell>
          <cell r="F714" t="str">
            <v>Global tuberías válvulas y fittings (se aplica 37,6% equipos mecànicos)</v>
          </cell>
          <cell r="G714" t="str">
            <v>gl</v>
          </cell>
          <cell r="H714">
            <v>1</v>
          </cell>
          <cell r="N714">
            <v>183662</v>
          </cell>
          <cell r="P714">
            <v>0</v>
          </cell>
          <cell r="Q714">
            <v>0</v>
          </cell>
          <cell r="R714">
            <v>0</v>
          </cell>
          <cell r="T714">
            <v>183.66200000000001</v>
          </cell>
          <cell r="V714">
            <v>183.66200000000001</v>
          </cell>
        </row>
        <row r="715">
          <cell r="D715" t="str">
            <v>ELECTRICIDAD</v>
          </cell>
        </row>
        <row r="716">
          <cell r="D716">
            <v>7</v>
          </cell>
          <cell r="F716" t="str">
            <v>Global equipos eléctricos (se aplica 16.2% equipos mecánicos)</v>
          </cell>
          <cell r="G716" t="str">
            <v>gl</v>
          </cell>
          <cell r="H716">
            <v>1</v>
          </cell>
          <cell r="N716">
            <v>79131</v>
          </cell>
          <cell r="P716">
            <v>0</v>
          </cell>
          <cell r="Q716">
            <v>0</v>
          </cell>
          <cell r="R716">
            <v>0</v>
          </cell>
          <cell r="T716">
            <v>79.131</v>
          </cell>
          <cell r="V716">
            <v>79.131</v>
          </cell>
        </row>
        <row r="717">
          <cell r="E717" t="str">
            <v>FLOTACION LIMPIEZA FINAL</v>
          </cell>
          <cell r="P717">
            <v>187.494</v>
          </cell>
          <cell r="Q717">
            <v>256.55799999999999</v>
          </cell>
          <cell r="R717">
            <v>0</v>
          </cell>
          <cell r="S717">
            <v>0</v>
          </cell>
          <cell r="T717">
            <v>307.19500000000005</v>
          </cell>
          <cell r="V717">
            <v>751.24699999999996</v>
          </cell>
        </row>
        <row r="721">
          <cell r="D721" t="str">
            <v>EXCAVACIONES Y RELLENOS</v>
          </cell>
        </row>
        <row r="722">
          <cell r="D722">
            <v>1</v>
          </cell>
          <cell r="F722" t="str">
            <v>Excavaciones</v>
          </cell>
          <cell r="G722" t="str">
            <v>m3</v>
          </cell>
          <cell r="H722">
            <v>76.8</v>
          </cell>
          <cell r="N722">
            <v>11</v>
          </cell>
          <cell r="P722">
            <v>0</v>
          </cell>
          <cell r="Q722">
            <v>0</v>
          </cell>
          <cell r="T722">
            <v>0.8448</v>
          </cell>
          <cell r="V722">
            <v>0.8448</v>
          </cell>
        </row>
        <row r="723">
          <cell r="D723" t="str">
            <v>HORMIGONES</v>
          </cell>
        </row>
        <row r="724">
          <cell r="D724">
            <v>2</v>
          </cell>
          <cell r="F724" t="str">
            <v xml:space="preserve">Hormigon armado   </v>
          </cell>
          <cell r="G724" t="str">
            <v>m3</v>
          </cell>
          <cell r="H724">
            <v>143.75</v>
          </cell>
          <cell r="N724">
            <v>503</v>
          </cell>
          <cell r="P724">
            <v>0</v>
          </cell>
          <cell r="Q724">
            <v>0</v>
          </cell>
          <cell r="T724">
            <v>72.306250000000006</v>
          </cell>
          <cell r="V724">
            <v>72.306250000000006</v>
          </cell>
        </row>
        <row r="725">
          <cell r="D725" t="str">
            <v>ESTRUCTURAS METALICAS</v>
          </cell>
        </row>
        <row r="726">
          <cell r="D726">
            <v>3</v>
          </cell>
          <cell r="F726" t="str">
            <v xml:space="preserve">Estructuras metálicas  </v>
          </cell>
          <cell r="G726" t="str">
            <v>ton</v>
          </cell>
          <cell r="H726">
            <v>36.799999999999997</v>
          </cell>
          <cell r="M726">
            <v>1900</v>
          </cell>
          <cell r="N726">
            <v>870</v>
          </cell>
          <cell r="P726">
            <v>0</v>
          </cell>
          <cell r="Q726">
            <v>0</v>
          </cell>
          <cell r="R726">
            <v>69.92</v>
          </cell>
          <cell r="T726">
            <v>32.015999999999998</v>
          </cell>
          <cell r="V726">
            <v>101.93600000000001</v>
          </cell>
        </row>
        <row r="727">
          <cell r="D727" t="str">
            <v>MECANICA</v>
          </cell>
        </row>
        <row r="728">
          <cell r="D728">
            <v>5</v>
          </cell>
          <cell r="F728" t="str">
            <v>Se elimina estanque almacenamiento concentrado 30m3</v>
          </cell>
          <cell r="G728" t="str">
            <v>ton</v>
          </cell>
          <cell r="H728">
            <v>7</v>
          </cell>
          <cell r="N728">
            <v>700</v>
          </cell>
          <cell r="P728">
            <v>0</v>
          </cell>
          <cell r="Q728">
            <v>0</v>
          </cell>
          <cell r="R728">
            <v>0</v>
          </cell>
          <cell r="T728">
            <v>4.9000000000000004</v>
          </cell>
          <cell r="V728">
            <v>4.9000000000000004</v>
          </cell>
        </row>
        <row r="729">
          <cell r="D729">
            <v>5</v>
          </cell>
          <cell r="F729" t="str">
            <v>Se incorpora estanque almacenamiento de concentrado 60 m3</v>
          </cell>
          <cell r="G729" t="str">
            <v>ton</v>
          </cell>
          <cell r="H729">
            <v>10</v>
          </cell>
          <cell r="M729">
            <v>4300</v>
          </cell>
          <cell r="N729">
            <v>1450</v>
          </cell>
          <cell r="P729">
            <v>0</v>
          </cell>
          <cell r="Q729">
            <v>0</v>
          </cell>
          <cell r="R729">
            <v>43</v>
          </cell>
          <cell r="T729">
            <v>14.5</v>
          </cell>
          <cell r="V729">
            <v>57.5</v>
          </cell>
        </row>
        <row r="730">
          <cell r="D730">
            <v>5</v>
          </cell>
          <cell r="F730" t="str">
            <v>Se elimina estanque de preparación 30m3</v>
          </cell>
          <cell r="G730" t="str">
            <v>ton</v>
          </cell>
          <cell r="H730">
            <v>7</v>
          </cell>
          <cell r="N730">
            <v>700</v>
          </cell>
          <cell r="P730">
            <v>0</v>
          </cell>
          <cell r="Q730">
            <v>0</v>
          </cell>
          <cell r="R730">
            <v>0</v>
          </cell>
          <cell r="T730">
            <v>4.9000000000000004</v>
          </cell>
          <cell r="V730">
            <v>4.9000000000000004</v>
          </cell>
        </row>
        <row r="731">
          <cell r="D731">
            <v>5</v>
          </cell>
          <cell r="F731" t="str">
            <v>Se incorpora estanque de preparación nuevo de 77 m3</v>
          </cell>
          <cell r="G731" t="str">
            <v>ton</v>
          </cell>
          <cell r="H731">
            <v>12</v>
          </cell>
          <cell r="M731">
            <v>4300</v>
          </cell>
          <cell r="N731">
            <v>1450</v>
          </cell>
          <cell r="R731">
            <v>51.6</v>
          </cell>
          <cell r="T731">
            <v>17.399999999999999</v>
          </cell>
          <cell r="V731">
            <v>69</v>
          </cell>
        </row>
        <row r="732">
          <cell r="D732">
            <v>5</v>
          </cell>
          <cell r="F732" t="str">
            <v>Se elimina estanque almacenamiento  30m3</v>
          </cell>
          <cell r="G732" t="str">
            <v>ton</v>
          </cell>
          <cell r="H732">
            <v>7</v>
          </cell>
          <cell r="N732">
            <v>700</v>
          </cell>
          <cell r="R732">
            <v>0</v>
          </cell>
          <cell r="T732">
            <v>4.9000000000000004</v>
          </cell>
          <cell r="V732">
            <v>4.9000000000000004</v>
          </cell>
        </row>
        <row r="733">
          <cell r="D733">
            <v>5</v>
          </cell>
          <cell r="F733" t="str">
            <v>Se incorpora estanque de almacenamiento nuevo de 77 m3</v>
          </cell>
          <cell r="G733" t="str">
            <v>ton</v>
          </cell>
          <cell r="H733">
            <v>12</v>
          </cell>
          <cell r="M733">
            <v>4300</v>
          </cell>
          <cell r="N733">
            <v>1450</v>
          </cell>
          <cell r="R733">
            <v>51.6</v>
          </cell>
          <cell r="T733">
            <v>17.399999999999999</v>
          </cell>
          <cell r="V733">
            <v>69</v>
          </cell>
        </row>
        <row r="734">
          <cell r="D734">
            <v>5</v>
          </cell>
          <cell r="F734" t="str">
            <v>Se incorpora estanque de pulmón de 77 m3</v>
          </cell>
          <cell r="G734" t="str">
            <v>ton</v>
          </cell>
          <cell r="H734">
            <v>12</v>
          </cell>
          <cell r="M734">
            <v>4300</v>
          </cell>
          <cell r="N734">
            <v>1450</v>
          </cell>
          <cell r="R734">
            <v>51.6</v>
          </cell>
          <cell r="T734">
            <v>17.399999999999999</v>
          </cell>
          <cell r="V734">
            <v>69</v>
          </cell>
        </row>
        <row r="735">
          <cell r="D735">
            <v>5</v>
          </cell>
          <cell r="F735" t="str">
            <v>Se elimina estanque alimentación filtro de presión 30m3</v>
          </cell>
          <cell r="G735" t="str">
            <v>ton</v>
          </cell>
          <cell r="H735">
            <v>7</v>
          </cell>
          <cell r="N735">
            <v>700</v>
          </cell>
          <cell r="R735">
            <v>0</v>
          </cell>
          <cell r="T735">
            <v>4.9000000000000004</v>
          </cell>
          <cell r="V735">
            <v>4.9000000000000004</v>
          </cell>
        </row>
        <row r="736">
          <cell r="D736">
            <v>5</v>
          </cell>
          <cell r="F736" t="str">
            <v>Se incorpora estanque alimentación filtro de presión 77m3</v>
          </cell>
          <cell r="G736" t="str">
            <v>ton</v>
          </cell>
          <cell r="H736">
            <v>12</v>
          </cell>
          <cell r="M736">
            <v>4300</v>
          </cell>
          <cell r="N736">
            <v>1450</v>
          </cell>
          <cell r="R736">
            <v>51.6</v>
          </cell>
          <cell r="T736">
            <v>17.399999999999999</v>
          </cell>
          <cell r="V736">
            <v>69</v>
          </cell>
        </row>
        <row r="737">
          <cell r="D737">
            <v>5</v>
          </cell>
          <cell r="F737" t="str">
            <v>Se elimina estanque alimentación a cementación 7m3</v>
          </cell>
          <cell r="G737" t="str">
            <v>ton</v>
          </cell>
          <cell r="H737">
            <v>4</v>
          </cell>
          <cell r="N737">
            <v>700</v>
          </cell>
          <cell r="R737">
            <v>0</v>
          </cell>
          <cell r="T737">
            <v>2.8</v>
          </cell>
          <cell r="V737">
            <v>2.8</v>
          </cell>
        </row>
        <row r="738">
          <cell r="D738">
            <v>5</v>
          </cell>
          <cell r="F738" t="str">
            <v>Se incorpora estanque alimentación a cementación 18m3</v>
          </cell>
          <cell r="G738" t="str">
            <v>ton</v>
          </cell>
          <cell r="H738">
            <v>6</v>
          </cell>
          <cell r="M738">
            <v>4300</v>
          </cell>
          <cell r="N738">
            <v>1450</v>
          </cell>
          <cell r="R738">
            <v>25.8</v>
          </cell>
          <cell r="T738">
            <v>8.6999999999999993</v>
          </cell>
          <cell r="V738">
            <v>34.5</v>
          </cell>
        </row>
        <row r="739">
          <cell r="D739">
            <v>5</v>
          </cell>
          <cell r="F739" t="str">
            <v>Se incorpora estanque recepción solución férrica de 1.6 m3</v>
          </cell>
          <cell r="G739" t="str">
            <v>ton</v>
          </cell>
          <cell r="H739">
            <v>4</v>
          </cell>
          <cell r="M739">
            <v>4300</v>
          </cell>
          <cell r="N739">
            <v>1450</v>
          </cell>
          <cell r="R739">
            <v>17.2</v>
          </cell>
          <cell r="T739">
            <v>5.8</v>
          </cell>
          <cell r="V739">
            <v>23</v>
          </cell>
        </row>
        <row r="740">
          <cell r="D740">
            <v>5</v>
          </cell>
          <cell r="F740" t="str">
            <v>Se incorpora un segundo estanque  almacenamiento cloración de 25m3</v>
          </cell>
          <cell r="G740" t="str">
            <v>ton</v>
          </cell>
          <cell r="H740">
            <v>6</v>
          </cell>
          <cell r="M740">
            <v>4300</v>
          </cell>
          <cell r="N740">
            <v>1450</v>
          </cell>
          <cell r="R740">
            <v>25.8</v>
          </cell>
          <cell r="T740">
            <v>8.6999999999999993</v>
          </cell>
          <cell r="V740">
            <v>34.5</v>
          </cell>
        </row>
        <row r="741">
          <cell r="D741">
            <v>5</v>
          </cell>
          <cell r="F741" t="str">
            <v>Se incorpora un 3er reactor de lixiviación de 6.1 m3</v>
          </cell>
          <cell r="G741" t="str">
            <v>un</v>
          </cell>
          <cell r="H741">
            <v>1</v>
          </cell>
          <cell r="L741">
            <v>20000</v>
          </cell>
          <cell r="N741">
            <v>2000</v>
          </cell>
          <cell r="P741">
            <v>0</v>
          </cell>
          <cell r="Q741">
            <v>20</v>
          </cell>
          <cell r="R741">
            <v>0</v>
          </cell>
          <cell r="T741">
            <v>2</v>
          </cell>
          <cell r="V741">
            <v>22</v>
          </cell>
        </row>
        <row r="742">
          <cell r="D742">
            <v>5</v>
          </cell>
          <cell r="F742" t="str">
            <v>Se reemplaza filtro de prensa por uno de 4.5 tph</v>
          </cell>
          <cell r="G742" t="str">
            <v>un</v>
          </cell>
          <cell r="H742">
            <v>1</v>
          </cell>
          <cell r="L742">
            <v>20034</v>
          </cell>
          <cell r="N742">
            <v>2003</v>
          </cell>
          <cell r="P742">
            <v>0</v>
          </cell>
          <cell r="Q742">
            <v>20.033999999999999</v>
          </cell>
          <cell r="R742">
            <v>0</v>
          </cell>
          <cell r="T742">
            <v>2.0030000000000001</v>
          </cell>
          <cell r="V742">
            <v>22.036999999999999</v>
          </cell>
        </row>
        <row r="743">
          <cell r="D743">
            <v>5</v>
          </cell>
          <cell r="F743" t="str">
            <v>Aumento de capacidad de 5 a 10 tmph sist.secado transporte y envasado de conc.Mo</v>
          </cell>
          <cell r="G743" t="str">
            <v>un</v>
          </cell>
          <cell r="H743">
            <v>1</v>
          </cell>
          <cell r="L743">
            <v>30000</v>
          </cell>
          <cell r="N743">
            <v>3000</v>
          </cell>
          <cell r="P743">
            <v>0</v>
          </cell>
          <cell r="Q743">
            <v>30</v>
          </cell>
          <cell r="R743">
            <v>0</v>
          </cell>
          <cell r="T743">
            <v>3</v>
          </cell>
          <cell r="V743">
            <v>33</v>
          </cell>
        </row>
        <row r="744">
          <cell r="D744">
            <v>5</v>
          </cell>
          <cell r="F744" t="str">
            <v>Se reemplaza filtro actual de 3.6 tph por uno nuevo de 5.7 tph</v>
          </cell>
          <cell r="G744" t="str">
            <v>un</v>
          </cell>
          <cell r="H744">
            <v>1</v>
          </cell>
          <cell r="L744">
            <v>20000</v>
          </cell>
          <cell r="N744">
            <v>2000</v>
          </cell>
          <cell r="P744">
            <v>0</v>
          </cell>
          <cell r="Q744">
            <v>20</v>
          </cell>
          <cell r="R744">
            <v>0</v>
          </cell>
          <cell r="T744">
            <v>2</v>
          </cell>
          <cell r="V744">
            <v>22</v>
          </cell>
        </row>
        <row r="745">
          <cell r="D745">
            <v>5</v>
          </cell>
          <cell r="F745" t="str">
            <v>se incorpora 2° filtro de arena para solución tipo vessel de 1.0m de diámetro</v>
          </cell>
          <cell r="G745" t="str">
            <v>un</v>
          </cell>
          <cell r="H745">
            <v>1</v>
          </cell>
          <cell r="L745">
            <v>30079</v>
          </cell>
          <cell r="N745">
            <v>3008</v>
          </cell>
          <cell r="P745">
            <v>0</v>
          </cell>
          <cell r="Q745">
            <v>30.079000000000001</v>
          </cell>
          <cell r="R745">
            <v>0</v>
          </cell>
          <cell r="T745">
            <v>3.008</v>
          </cell>
          <cell r="V745">
            <v>33.087000000000003</v>
          </cell>
        </row>
        <row r="746">
          <cell r="E746" t="str">
            <v>PLANTA PLF</v>
          </cell>
          <cell r="P746">
            <v>0</v>
          </cell>
          <cell r="Q746">
            <v>120.113</v>
          </cell>
          <cell r="R746">
            <v>388.12000000000006</v>
          </cell>
          <cell r="S746">
            <v>0</v>
          </cell>
          <cell r="T746">
            <v>246.87805000000006</v>
          </cell>
          <cell r="V746">
            <v>755.11104999999998</v>
          </cell>
        </row>
        <row r="747">
          <cell r="E747" t="str">
            <v>PLANTA MOLIBDENO</v>
          </cell>
          <cell r="P747">
            <v>674.38850000000002</v>
          </cell>
          <cell r="Q747">
            <v>1090.1135000000002</v>
          </cell>
          <cell r="R747">
            <v>809.52</v>
          </cell>
          <cell r="S747">
            <v>0</v>
          </cell>
          <cell r="T747">
            <v>1934.3758500000001</v>
          </cell>
          <cell r="V747">
            <v>4508.3978499999994</v>
          </cell>
        </row>
        <row r="750">
          <cell r="E750" t="str">
            <v>Total: CONCENTRADOR</v>
          </cell>
          <cell r="P750">
            <v>8967.0030000000006</v>
          </cell>
          <cell r="Q750">
            <v>43484.066999999988</v>
          </cell>
          <cell r="R750">
            <v>10004.65</v>
          </cell>
          <cell r="S750">
            <v>12</v>
          </cell>
          <cell r="T750">
            <v>31359.419499999996</v>
          </cell>
          <cell r="V750">
            <v>93827.139500000005</v>
          </cell>
          <cell r="AA750">
            <v>0</v>
          </cell>
        </row>
        <row r="754">
          <cell r="E754" t="str">
            <v>MANEJO DE CONCENTRADOS</v>
          </cell>
        </row>
        <row r="758">
          <cell r="D758" t="str">
            <v>EXCAVACIONES Y RELLENOS</v>
          </cell>
        </row>
        <row r="759">
          <cell r="D759">
            <v>1</v>
          </cell>
          <cell r="F759" t="str">
            <v>Excavaciones</v>
          </cell>
          <cell r="G759" t="str">
            <v>m3</v>
          </cell>
          <cell r="H759">
            <v>300</v>
          </cell>
          <cell r="N759">
            <v>11</v>
          </cell>
          <cell r="P759">
            <v>0</v>
          </cell>
          <cell r="Q759">
            <v>0</v>
          </cell>
          <cell r="T759">
            <v>3.3</v>
          </cell>
          <cell r="V759">
            <v>3.3</v>
          </cell>
        </row>
        <row r="760">
          <cell r="D760" t="str">
            <v>HORMIGONES</v>
          </cell>
        </row>
        <row r="761">
          <cell r="D761">
            <v>2</v>
          </cell>
          <cell r="F761" t="str">
            <v xml:space="preserve">Hormigon armado   </v>
          </cell>
          <cell r="G761" t="str">
            <v>m3</v>
          </cell>
          <cell r="H761">
            <v>114.99999999999999</v>
          </cell>
          <cell r="N761">
            <v>503</v>
          </cell>
          <cell r="P761">
            <v>0</v>
          </cell>
          <cell r="Q761">
            <v>0</v>
          </cell>
          <cell r="T761">
            <v>57.844999999999992</v>
          </cell>
          <cell r="V761">
            <v>57.844999999999992</v>
          </cell>
        </row>
        <row r="762">
          <cell r="D762" t="str">
            <v>MECANICA</v>
          </cell>
        </row>
        <row r="763">
          <cell r="D763">
            <v>5</v>
          </cell>
          <cell r="F763" t="str">
            <v>Bomba descarga espes.concentr.de cobre tipo centrífuga horizontal 6"x4" 40HP</v>
          </cell>
          <cell r="G763" t="str">
            <v>un</v>
          </cell>
          <cell r="H763">
            <v>2</v>
          </cell>
          <cell r="L763">
            <v>12930</v>
          </cell>
          <cell r="N763">
            <v>1293</v>
          </cell>
          <cell r="P763">
            <v>0</v>
          </cell>
          <cell r="Q763">
            <v>25.86</v>
          </cell>
          <cell r="R763">
            <v>0</v>
          </cell>
          <cell r="T763">
            <v>2.5859999999999999</v>
          </cell>
          <cell r="V763">
            <v>28.445999999999998</v>
          </cell>
        </row>
        <row r="764">
          <cell r="D764">
            <v>5</v>
          </cell>
          <cell r="F764" t="str">
            <v>Espesador de concentrado de cobre 175 pies 25 HP</v>
          </cell>
          <cell r="G764" t="str">
            <v>un</v>
          </cell>
          <cell r="H764">
            <v>1</v>
          </cell>
          <cell r="L764">
            <v>477083</v>
          </cell>
          <cell r="N764">
            <v>47708</v>
          </cell>
          <cell r="P764">
            <v>238.54150000000001</v>
          </cell>
          <cell r="Q764">
            <v>238.54150000000001</v>
          </cell>
          <cell r="R764">
            <v>0</v>
          </cell>
          <cell r="T764">
            <v>47.707999999999998</v>
          </cell>
          <cell r="V764">
            <v>524.79100000000005</v>
          </cell>
        </row>
        <row r="765">
          <cell r="D765" t="str">
            <v>CAÑERIAS</v>
          </cell>
        </row>
        <row r="766">
          <cell r="D766">
            <v>6</v>
          </cell>
          <cell r="F766" t="str">
            <v>Global tuberías válvulas y fittings (se aplica 10% equipos mecànicos)</v>
          </cell>
          <cell r="G766" t="str">
            <v>gl</v>
          </cell>
          <cell r="H766">
            <v>1</v>
          </cell>
          <cell r="N766">
            <v>55324</v>
          </cell>
          <cell r="P766">
            <v>0</v>
          </cell>
          <cell r="Q766">
            <v>0</v>
          </cell>
          <cell r="R766">
            <v>0</v>
          </cell>
          <cell r="T766">
            <v>55.323999999999998</v>
          </cell>
          <cell r="V766">
            <v>55.323999999999998</v>
          </cell>
        </row>
        <row r="767">
          <cell r="D767" t="str">
            <v>ELECTRICIDAD</v>
          </cell>
        </row>
        <row r="768">
          <cell r="D768">
            <v>7</v>
          </cell>
          <cell r="F768" t="str">
            <v>Global equipos eléctricos (se aplica 31.3% equipos mecánicos)</v>
          </cell>
          <cell r="G768" t="str">
            <v>gl</v>
          </cell>
          <cell r="H768">
            <v>1</v>
          </cell>
          <cell r="N768">
            <v>173163</v>
          </cell>
          <cell r="P768">
            <v>0</v>
          </cell>
          <cell r="Q768">
            <v>0</v>
          </cell>
          <cell r="R768">
            <v>0</v>
          </cell>
          <cell r="T768">
            <v>173.16300000000001</v>
          </cell>
          <cell r="V768">
            <v>173.16300000000001</v>
          </cell>
        </row>
        <row r="769">
          <cell r="E769" t="str">
            <v>ESPESAMIENTO DE CONCENTRADO DE COBRE</v>
          </cell>
          <cell r="P769">
            <v>238.54150000000001</v>
          </cell>
          <cell r="Q769">
            <v>264.4015</v>
          </cell>
          <cell r="R769">
            <v>0</v>
          </cell>
          <cell r="S769">
            <v>0</v>
          </cell>
          <cell r="T769">
            <v>339.92599999999999</v>
          </cell>
          <cell r="V769">
            <v>842.86900000000003</v>
          </cell>
        </row>
        <row r="773">
          <cell r="D773" t="str">
            <v>OBRAS CIVILES GENERALES Incluidas en área 371</v>
          </cell>
        </row>
        <row r="774">
          <cell r="D774" t="str">
            <v>MECANICA</v>
          </cell>
        </row>
        <row r="775">
          <cell r="D775">
            <v>5</v>
          </cell>
          <cell r="F775" t="str">
            <v>Cajón distribución alimentación estanques de almacenamiento cap. Útil=9 m3</v>
          </cell>
          <cell r="G775" t="str">
            <v>ton</v>
          </cell>
          <cell r="H775">
            <v>5</v>
          </cell>
          <cell r="M775">
            <v>4300</v>
          </cell>
          <cell r="N775">
            <v>1450</v>
          </cell>
          <cell r="P775">
            <v>0</v>
          </cell>
          <cell r="Q775">
            <v>0</v>
          </cell>
          <cell r="R775">
            <v>21.5</v>
          </cell>
          <cell r="T775">
            <v>7.25</v>
          </cell>
          <cell r="V775">
            <v>28.75</v>
          </cell>
        </row>
        <row r="776">
          <cell r="D776">
            <v>5</v>
          </cell>
          <cell r="F776" t="str">
            <v>Estanque almacen.concentr.Cu-Mo con mecan agitador vol util=1.045 m3 75 HP</v>
          </cell>
          <cell r="G776" t="str">
            <v>ton</v>
          </cell>
          <cell r="H776">
            <v>180</v>
          </cell>
          <cell r="M776">
            <v>4300</v>
          </cell>
          <cell r="N776">
            <v>1450</v>
          </cell>
          <cell r="P776">
            <v>0</v>
          </cell>
          <cell r="Q776">
            <v>0</v>
          </cell>
          <cell r="R776">
            <v>774</v>
          </cell>
          <cell r="T776">
            <v>261</v>
          </cell>
          <cell r="V776">
            <v>1035</v>
          </cell>
        </row>
        <row r="777">
          <cell r="D777">
            <v>5</v>
          </cell>
          <cell r="F777" t="str">
            <v>Agitador 75 HP estanque de concentrado  de Cu-Mo 1050 m3</v>
          </cell>
          <cell r="G777" t="str">
            <v>ton</v>
          </cell>
          <cell r="H777">
            <v>4</v>
          </cell>
          <cell r="L777">
            <v>63200</v>
          </cell>
          <cell r="N777">
            <v>6320</v>
          </cell>
          <cell r="P777">
            <v>0</v>
          </cell>
          <cell r="Q777">
            <v>252.8</v>
          </cell>
          <cell r="R777">
            <v>0</v>
          </cell>
          <cell r="T777">
            <v>25.28</v>
          </cell>
          <cell r="V777">
            <v>278.08000000000004</v>
          </cell>
        </row>
        <row r="778">
          <cell r="D778" t="str">
            <v>CAÑERIAS</v>
          </cell>
        </row>
        <row r="779">
          <cell r="D779">
            <v>6</v>
          </cell>
          <cell r="F779" t="str">
            <v>Global tuberías válvulas y fittings (se aplica 10% equipos mecànicos)</v>
          </cell>
          <cell r="G779" t="str">
            <v>gl</v>
          </cell>
          <cell r="H779">
            <v>1</v>
          </cell>
          <cell r="N779">
            <v>134006</v>
          </cell>
          <cell r="P779">
            <v>0</v>
          </cell>
          <cell r="Q779">
            <v>0</v>
          </cell>
          <cell r="R779">
            <v>0</v>
          </cell>
          <cell r="T779">
            <v>134.006</v>
          </cell>
          <cell r="V779">
            <v>134.006</v>
          </cell>
        </row>
        <row r="780">
          <cell r="D780" t="str">
            <v>ELECTRICIDAD</v>
          </cell>
        </row>
        <row r="781">
          <cell r="D781">
            <v>7</v>
          </cell>
          <cell r="F781" t="str">
            <v>Global equipos eléctricos (se aplica 31.3% equipos mecánicos)</v>
          </cell>
          <cell r="G781" t="str">
            <v>gl</v>
          </cell>
          <cell r="H781">
            <v>1</v>
          </cell>
          <cell r="N781">
            <v>419438</v>
          </cell>
          <cell r="P781">
            <v>0</v>
          </cell>
          <cell r="Q781">
            <v>0</v>
          </cell>
          <cell r="R781">
            <v>0</v>
          </cell>
          <cell r="T781">
            <v>419.43799999999999</v>
          </cell>
          <cell r="V781">
            <v>419.43799999999999</v>
          </cell>
        </row>
        <row r="782">
          <cell r="E782" t="str">
            <v>SISTEMA DE CABEZA STC</v>
          </cell>
          <cell r="P782">
            <v>0</v>
          </cell>
          <cell r="Q782">
            <v>252.8</v>
          </cell>
          <cell r="R782">
            <v>795.5</v>
          </cell>
          <cell r="S782">
            <v>0</v>
          </cell>
          <cell r="T782">
            <v>846.97399999999993</v>
          </cell>
          <cell r="V782">
            <v>1895.2739999999999</v>
          </cell>
        </row>
        <row r="786">
          <cell r="D786" t="str">
            <v>OBRAS CIVILES GENERALES Incluidas en área 371</v>
          </cell>
        </row>
        <row r="787">
          <cell r="D787" t="str">
            <v>MECANICA</v>
          </cell>
        </row>
        <row r="788">
          <cell r="D788">
            <v>5</v>
          </cell>
          <cell r="F788" t="str">
            <v>Válvula de bola Mogas 8" estaciones disipadoras Ansi 1500</v>
          </cell>
          <cell r="G788" t="str">
            <v>un</v>
          </cell>
          <cell r="H788">
            <v>6</v>
          </cell>
          <cell r="L788">
            <v>64209</v>
          </cell>
          <cell r="N788">
            <v>6421</v>
          </cell>
          <cell r="P788">
            <v>0</v>
          </cell>
          <cell r="Q788">
            <v>385.25400000000002</v>
          </cell>
          <cell r="R788">
            <v>0</v>
          </cell>
          <cell r="T788">
            <v>38.526000000000003</v>
          </cell>
          <cell r="V788">
            <v>423.78000000000003</v>
          </cell>
        </row>
        <row r="789">
          <cell r="D789">
            <v>5</v>
          </cell>
          <cell r="F789" t="str">
            <v>Piezas especiales estaciones disipadoras</v>
          </cell>
          <cell r="G789" t="str">
            <v>un</v>
          </cell>
          <cell r="H789">
            <v>12</v>
          </cell>
          <cell r="L789">
            <v>7000</v>
          </cell>
          <cell r="N789">
            <v>3000</v>
          </cell>
          <cell r="P789">
            <v>84</v>
          </cell>
          <cell r="Q789">
            <v>0</v>
          </cell>
          <cell r="R789">
            <v>0</v>
          </cell>
          <cell r="T789">
            <v>36</v>
          </cell>
          <cell r="V789">
            <v>120</v>
          </cell>
        </row>
        <row r="790">
          <cell r="D790">
            <v>5</v>
          </cell>
          <cell r="F790" t="str">
            <v>Anillos cerámicos 8" estaciones disipadoras</v>
          </cell>
          <cell r="G790" t="str">
            <v>un</v>
          </cell>
          <cell r="H790">
            <v>7</v>
          </cell>
          <cell r="L790">
            <v>2500</v>
          </cell>
          <cell r="N790">
            <v>250</v>
          </cell>
          <cell r="P790">
            <v>0</v>
          </cell>
          <cell r="Q790">
            <v>17.5</v>
          </cell>
          <cell r="T790">
            <v>1.75</v>
          </cell>
          <cell r="V790">
            <v>19.25</v>
          </cell>
        </row>
        <row r="791">
          <cell r="D791" t="str">
            <v>CAÑERIAS</v>
          </cell>
        </row>
        <row r="792">
          <cell r="D792">
            <v>6</v>
          </cell>
          <cell r="F792" t="str">
            <v>Global tuberías válvulas y fittings (se aplica 10% equipos mecànicos)</v>
          </cell>
          <cell r="G792" t="str">
            <v>gl</v>
          </cell>
          <cell r="H792">
            <v>1</v>
          </cell>
          <cell r="N792">
            <v>56303</v>
          </cell>
          <cell r="P792">
            <v>0</v>
          </cell>
          <cell r="Q792">
            <v>0</v>
          </cell>
          <cell r="R792">
            <v>0</v>
          </cell>
          <cell r="T792">
            <v>56.302999999999997</v>
          </cell>
          <cell r="V792">
            <v>56.302999999999997</v>
          </cell>
        </row>
        <row r="793">
          <cell r="D793" t="str">
            <v>ELECTRICIDAD</v>
          </cell>
        </row>
        <row r="794">
          <cell r="D794">
            <v>7</v>
          </cell>
          <cell r="F794" t="str">
            <v>Global equipos eléctricos (se aplica 31.3% equipos mecánicos)</v>
          </cell>
          <cell r="G794" t="str">
            <v>gl</v>
          </cell>
          <cell r="H794">
            <v>1</v>
          </cell>
          <cell r="N794">
            <v>176228</v>
          </cell>
          <cell r="P794">
            <v>0</v>
          </cell>
          <cell r="Q794">
            <v>0</v>
          </cell>
          <cell r="R794">
            <v>0</v>
          </cell>
          <cell r="T794">
            <v>176.22800000000001</v>
          </cell>
          <cell r="V794">
            <v>176.22800000000001</v>
          </cell>
        </row>
        <row r="795">
          <cell r="E795" t="str">
            <v>SISTEMA DE TRANSPORTE DE CONCENTRADO</v>
          </cell>
          <cell r="P795">
            <v>84</v>
          </cell>
          <cell r="Q795">
            <v>402.75400000000002</v>
          </cell>
          <cell r="R795">
            <v>0</v>
          </cell>
          <cell r="S795">
            <v>0</v>
          </cell>
          <cell r="T795">
            <v>308.80700000000002</v>
          </cell>
          <cell r="V795">
            <v>795.56099999999992</v>
          </cell>
        </row>
        <row r="799">
          <cell r="D799" t="str">
            <v>EXCAVACIONES Y RELLENOS</v>
          </cell>
        </row>
        <row r="800">
          <cell r="D800">
            <v>1</v>
          </cell>
          <cell r="F800" t="str">
            <v>Excavaciones</v>
          </cell>
          <cell r="G800" t="str">
            <v>m3</v>
          </cell>
          <cell r="H800">
            <v>240</v>
          </cell>
          <cell r="N800">
            <v>11</v>
          </cell>
          <cell r="P800">
            <v>0</v>
          </cell>
          <cell r="Q800">
            <v>0</v>
          </cell>
          <cell r="T800">
            <v>2.64</v>
          </cell>
          <cell r="V800">
            <v>2.64</v>
          </cell>
        </row>
        <row r="801">
          <cell r="D801" t="str">
            <v>HORMIGONES</v>
          </cell>
        </row>
        <row r="802">
          <cell r="D802">
            <v>2</v>
          </cell>
          <cell r="F802" t="str">
            <v xml:space="preserve">Hormigon armado        </v>
          </cell>
          <cell r="G802" t="str">
            <v>m3</v>
          </cell>
          <cell r="H802">
            <v>1035</v>
          </cell>
          <cell r="N802">
            <v>503</v>
          </cell>
          <cell r="P802">
            <v>0</v>
          </cell>
          <cell r="Q802">
            <v>0</v>
          </cell>
          <cell r="T802">
            <v>520.60500000000002</v>
          </cell>
          <cell r="V802">
            <v>520.60500000000002</v>
          </cell>
        </row>
        <row r="803">
          <cell r="D803">
            <v>2</v>
          </cell>
          <cell r="F803" t="str">
            <v>Piscina de agua 1500 m3</v>
          </cell>
          <cell r="G803" t="str">
            <v>m3</v>
          </cell>
          <cell r="H803">
            <v>287.5</v>
          </cell>
          <cell r="N803">
            <v>700</v>
          </cell>
          <cell r="P803">
            <v>0</v>
          </cell>
          <cell r="Q803">
            <v>0</v>
          </cell>
          <cell r="T803">
            <v>201.25</v>
          </cell>
          <cell r="V803">
            <v>201.25</v>
          </cell>
        </row>
        <row r="804">
          <cell r="D804">
            <v>2</v>
          </cell>
          <cell r="F804" t="str">
            <v>Piscina interceptora de derrames 5m3</v>
          </cell>
          <cell r="G804" t="str">
            <v>un</v>
          </cell>
          <cell r="H804">
            <v>1</v>
          </cell>
          <cell r="N804">
            <v>5000</v>
          </cell>
          <cell r="T804">
            <v>5</v>
          </cell>
          <cell r="V804">
            <v>5</v>
          </cell>
        </row>
        <row r="805">
          <cell r="D805" t="str">
            <v>ESTRUCTURAS METALICAS</v>
          </cell>
        </row>
        <row r="806">
          <cell r="D806">
            <v>3</v>
          </cell>
          <cell r="F806" t="str">
            <v>Estructuras metálicas</v>
          </cell>
          <cell r="G806" t="str">
            <v>ton</v>
          </cell>
          <cell r="H806">
            <v>92</v>
          </cell>
          <cell r="M806">
            <v>1900</v>
          </cell>
          <cell r="N806">
            <v>870</v>
          </cell>
          <cell r="P806">
            <v>0</v>
          </cell>
          <cell r="Q806">
            <v>0</v>
          </cell>
          <cell r="R806">
            <v>174.8</v>
          </cell>
          <cell r="T806">
            <v>80.040000000000006</v>
          </cell>
          <cell r="V806">
            <v>254.84000000000003</v>
          </cell>
        </row>
        <row r="807">
          <cell r="D807" t="str">
            <v>CONSTRUCCIONES VARIAS</v>
          </cell>
        </row>
        <row r="808">
          <cell r="D808">
            <v>4</v>
          </cell>
          <cell r="F808" t="str">
            <v>Sala eléctrica</v>
          </cell>
          <cell r="G808" t="str">
            <v>un</v>
          </cell>
          <cell r="H808">
            <v>1</v>
          </cell>
          <cell r="N808">
            <v>100000</v>
          </cell>
          <cell r="P808">
            <v>0</v>
          </cell>
          <cell r="Q808">
            <v>0</v>
          </cell>
          <cell r="T808">
            <v>100</v>
          </cell>
          <cell r="V808">
            <v>100</v>
          </cell>
        </row>
        <row r="809">
          <cell r="D809">
            <v>1</v>
          </cell>
          <cell r="F809" t="str">
            <v>Edificio 36X19m             Bombas estación intermedia</v>
          </cell>
          <cell r="G809" t="str">
            <v>m2</v>
          </cell>
          <cell r="H809">
            <v>820.8</v>
          </cell>
          <cell r="N809">
            <v>400</v>
          </cell>
          <cell r="P809">
            <v>0</v>
          </cell>
          <cell r="Q809">
            <v>0</v>
          </cell>
          <cell r="T809">
            <v>328.32</v>
          </cell>
          <cell r="V809">
            <v>328.32</v>
          </cell>
        </row>
        <row r="810">
          <cell r="D810" t="str">
            <v>MECANICA</v>
          </cell>
        </row>
        <row r="811">
          <cell r="D811">
            <v>5</v>
          </cell>
          <cell r="F811" t="str">
            <v>Estanque alma.concentr.Cu-Mo con mecan.agitador Vol.útil=1.045 m3 75 HP</v>
          </cell>
          <cell r="G811" t="str">
            <v>ton</v>
          </cell>
          <cell r="H811">
            <v>45</v>
          </cell>
          <cell r="M811">
            <v>4300</v>
          </cell>
          <cell r="N811">
            <v>1450</v>
          </cell>
          <cell r="P811">
            <v>0</v>
          </cell>
          <cell r="Q811">
            <v>0</v>
          </cell>
          <cell r="R811">
            <v>193.5</v>
          </cell>
          <cell r="T811">
            <v>65.25</v>
          </cell>
          <cell r="V811">
            <v>258.75</v>
          </cell>
        </row>
        <row r="812">
          <cell r="D812">
            <v>5</v>
          </cell>
          <cell r="F812" t="str">
            <v>Agitador 75 HP estanque de concentrado  de Cu-Mo 1050 m3</v>
          </cell>
          <cell r="G812" t="str">
            <v>un</v>
          </cell>
          <cell r="H812">
            <v>1</v>
          </cell>
          <cell r="L812">
            <v>63200</v>
          </cell>
          <cell r="N812">
            <v>6320</v>
          </cell>
          <cell r="P812">
            <v>0</v>
          </cell>
          <cell r="Q812">
            <v>63.2</v>
          </cell>
          <cell r="R812">
            <v>0</v>
          </cell>
          <cell r="T812">
            <v>6.32</v>
          </cell>
          <cell r="V812">
            <v>69.52000000000001</v>
          </cell>
        </row>
        <row r="813">
          <cell r="D813">
            <v>5</v>
          </cell>
          <cell r="F813" t="str">
            <v>Bomba de carga tipo centrífuga horizontal 4"x3" 120 HP</v>
          </cell>
          <cell r="G813" t="str">
            <v>un</v>
          </cell>
          <cell r="H813">
            <v>1</v>
          </cell>
          <cell r="L813">
            <v>58000</v>
          </cell>
          <cell r="N813">
            <v>5800</v>
          </cell>
          <cell r="P813">
            <v>0</v>
          </cell>
          <cell r="Q813">
            <v>58</v>
          </cell>
          <cell r="R813">
            <v>0</v>
          </cell>
          <cell r="T813">
            <v>5.8</v>
          </cell>
          <cell r="V813">
            <v>63.8</v>
          </cell>
        </row>
        <row r="814">
          <cell r="D814">
            <v>5</v>
          </cell>
          <cell r="F814" t="str">
            <v>Bomba impulsión de concentrado tipo piston diafragma 1100HP</v>
          </cell>
          <cell r="G814" t="str">
            <v>un</v>
          </cell>
          <cell r="H814">
            <v>2</v>
          </cell>
          <cell r="L814">
            <v>1342194</v>
          </cell>
          <cell r="N814">
            <v>46918</v>
          </cell>
          <cell r="P814">
            <v>0</v>
          </cell>
          <cell r="Q814">
            <v>2684.3879999999999</v>
          </cell>
          <cell r="R814">
            <v>0</v>
          </cell>
          <cell r="T814">
            <v>93.835999999999999</v>
          </cell>
          <cell r="V814">
            <v>2778.2239999999997</v>
          </cell>
        </row>
        <row r="815">
          <cell r="D815" t="str">
            <v>CAÑERIAS</v>
          </cell>
        </row>
        <row r="816">
          <cell r="D816">
            <v>6</v>
          </cell>
          <cell r="F816" t="str">
            <v>Global tuberías válvulas y fittings</v>
          </cell>
          <cell r="G816" t="str">
            <v>gl</v>
          </cell>
          <cell r="H816">
            <v>1</v>
          </cell>
          <cell r="N816">
            <v>220000</v>
          </cell>
          <cell r="P816">
            <v>0</v>
          </cell>
          <cell r="Q816">
            <v>0</v>
          </cell>
          <cell r="R816">
            <v>0</v>
          </cell>
          <cell r="T816">
            <v>220</v>
          </cell>
          <cell r="V816">
            <v>220</v>
          </cell>
        </row>
        <row r="817">
          <cell r="D817" t="str">
            <v>ELECTRICIDAD</v>
          </cell>
        </row>
        <row r="818">
          <cell r="D818">
            <v>7</v>
          </cell>
          <cell r="F818" t="str">
            <v>Linea aerea distribución 23 Kv</v>
          </cell>
          <cell r="G818" t="str">
            <v>Km</v>
          </cell>
          <cell r="H818">
            <v>20</v>
          </cell>
          <cell r="M818">
            <v>60000</v>
          </cell>
          <cell r="N818">
            <v>31180</v>
          </cell>
          <cell r="P818">
            <v>0</v>
          </cell>
          <cell r="Q818">
            <v>0</v>
          </cell>
          <cell r="R818">
            <v>1200</v>
          </cell>
          <cell r="T818">
            <v>623.6</v>
          </cell>
          <cell r="V818">
            <v>1823.6</v>
          </cell>
        </row>
        <row r="819">
          <cell r="D819">
            <v>7</v>
          </cell>
          <cell r="F819" t="str">
            <v>Cable de protección a tierra aéreo</v>
          </cell>
          <cell r="G819" t="str">
            <v>un</v>
          </cell>
          <cell r="H819">
            <v>20</v>
          </cell>
          <cell r="L819">
            <v>3750</v>
          </cell>
          <cell r="N819">
            <v>3600</v>
          </cell>
          <cell r="P819">
            <v>75</v>
          </cell>
          <cell r="T819">
            <v>72</v>
          </cell>
          <cell r="V819">
            <v>147</v>
          </cell>
        </row>
        <row r="820">
          <cell r="D820">
            <v>7</v>
          </cell>
          <cell r="F820" t="str">
            <v>Subestación unitaria de 2.0 a 2.3 MVA 23,0 /3,45 Kv</v>
          </cell>
          <cell r="G820" t="str">
            <v>un</v>
          </cell>
          <cell r="H820">
            <v>2</v>
          </cell>
          <cell r="L820">
            <v>347500</v>
          </cell>
          <cell r="N820">
            <v>25000</v>
          </cell>
          <cell r="P820">
            <v>695</v>
          </cell>
          <cell r="T820">
            <v>50</v>
          </cell>
          <cell r="V820">
            <v>745</v>
          </cell>
        </row>
        <row r="821">
          <cell r="D821">
            <v>7</v>
          </cell>
          <cell r="F821" t="str">
            <v>Pararrayos para línea aérea de 23 Kv</v>
          </cell>
          <cell r="G821" t="str">
            <v>un</v>
          </cell>
          <cell r="H821">
            <v>3</v>
          </cell>
          <cell r="L821">
            <v>18600</v>
          </cell>
          <cell r="N821">
            <v>1800</v>
          </cell>
          <cell r="P821">
            <v>0</v>
          </cell>
          <cell r="Q821">
            <v>55.8</v>
          </cell>
          <cell r="T821">
            <v>5.4</v>
          </cell>
          <cell r="V821">
            <v>61.199999999999996</v>
          </cell>
        </row>
        <row r="822">
          <cell r="D822">
            <v>7</v>
          </cell>
          <cell r="F822" t="str">
            <v>Seccionadores montados en poste 33 Kv, 600A, 40 KA</v>
          </cell>
          <cell r="G822" t="str">
            <v>un</v>
          </cell>
          <cell r="H822">
            <v>3</v>
          </cell>
          <cell r="L822">
            <v>1320</v>
          </cell>
          <cell r="N822">
            <v>2700</v>
          </cell>
          <cell r="P822">
            <v>0</v>
          </cell>
          <cell r="Q822">
            <v>3.96</v>
          </cell>
          <cell r="T822">
            <v>8.1</v>
          </cell>
          <cell r="V822">
            <v>12.059999999999999</v>
          </cell>
        </row>
        <row r="823">
          <cell r="D823">
            <v>7</v>
          </cell>
          <cell r="F823" t="str">
            <v>Distribución de electricidad 5% equipos eléctricos</v>
          </cell>
          <cell r="G823" t="str">
            <v>gl</v>
          </cell>
          <cell r="H823">
            <v>1</v>
          </cell>
          <cell r="N823">
            <v>18559</v>
          </cell>
          <cell r="T823">
            <v>18.559000000000001</v>
          </cell>
          <cell r="V823">
            <v>18.559000000000001</v>
          </cell>
        </row>
        <row r="824">
          <cell r="D824" t="str">
            <v>INSTRUMENTACION</v>
          </cell>
        </row>
        <row r="825">
          <cell r="D825">
            <v>8</v>
          </cell>
          <cell r="F825" t="str">
            <v>Global instrumentos (se aplica 5% equipos mecánicos)</v>
          </cell>
          <cell r="G825" t="str">
            <v>gl</v>
          </cell>
          <cell r="H825">
            <v>1</v>
          </cell>
          <cell r="N825">
            <v>158515</v>
          </cell>
          <cell r="P825">
            <v>0</v>
          </cell>
          <cell r="Q825">
            <v>0</v>
          </cell>
          <cell r="R825">
            <v>0</v>
          </cell>
          <cell r="T825">
            <v>158.51499999999999</v>
          </cell>
          <cell r="V825">
            <v>158.51499999999999</v>
          </cell>
        </row>
        <row r="826">
          <cell r="E826" t="str">
            <v>ESTACION DE BOMBEO INTERMEDIA</v>
          </cell>
          <cell r="P826">
            <v>770</v>
          </cell>
          <cell r="Q826">
            <v>2865.348</v>
          </cell>
          <cell r="R826">
            <v>1568.3</v>
          </cell>
          <cell r="S826">
            <v>0</v>
          </cell>
          <cell r="T826">
            <v>2565.2350000000001</v>
          </cell>
          <cell r="V826">
            <v>7768.8829999999998</v>
          </cell>
        </row>
        <row r="827">
          <cell r="E827" t="str">
            <v>BOMBEO CONCENTRADUCTO</v>
          </cell>
          <cell r="P827">
            <v>1092.5415</v>
          </cell>
          <cell r="Q827">
            <v>3785.3035</v>
          </cell>
          <cell r="R827">
            <v>2363.8000000000002</v>
          </cell>
          <cell r="S827">
            <v>0</v>
          </cell>
          <cell r="T827">
            <v>4060.942</v>
          </cell>
          <cell r="V827">
            <v>11302.587</v>
          </cell>
        </row>
        <row r="831">
          <cell r="D831" t="str">
            <v>OBRAS CIVILES GENERALES</v>
          </cell>
        </row>
        <row r="832">
          <cell r="D832">
            <v>4</v>
          </cell>
          <cell r="F832" t="str">
            <v>Gobal 20% equipos mecánicos</v>
          </cell>
          <cell r="G832" t="str">
            <v>gl</v>
          </cell>
          <cell r="H832">
            <v>1</v>
          </cell>
          <cell r="N832">
            <v>329969</v>
          </cell>
          <cell r="P832">
            <v>0</v>
          </cell>
          <cell r="Q832">
            <v>0</v>
          </cell>
          <cell r="T832">
            <v>329.96899999999999</v>
          </cell>
          <cell r="V832">
            <v>329.96899999999999</v>
          </cell>
        </row>
        <row r="833">
          <cell r="D833" t="str">
            <v>MECANICA</v>
          </cell>
        </row>
        <row r="834">
          <cell r="D834">
            <v>5</v>
          </cell>
          <cell r="F834" t="str">
            <v>Silo de cal viva de 1100 m3</v>
          </cell>
          <cell r="G834" t="str">
            <v>ton</v>
          </cell>
          <cell r="H834">
            <v>130</v>
          </cell>
          <cell r="M834">
            <v>4300</v>
          </cell>
          <cell r="N834">
            <v>1450</v>
          </cell>
          <cell r="P834">
            <v>0</v>
          </cell>
          <cell r="Q834">
            <v>0</v>
          </cell>
          <cell r="R834">
            <v>0</v>
          </cell>
          <cell r="S834">
            <v>559</v>
          </cell>
          <cell r="T834">
            <v>188.5</v>
          </cell>
          <cell r="V834">
            <v>747.5</v>
          </cell>
        </row>
        <row r="835">
          <cell r="D835">
            <v>5</v>
          </cell>
          <cell r="F835" t="str">
            <v>Tornillo de 5.7 tph 9" de diámetro x 7.5 m largo, con motor 5 HP</v>
          </cell>
          <cell r="G835" t="str">
            <v>un</v>
          </cell>
          <cell r="H835">
            <v>1</v>
          </cell>
          <cell r="L835">
            <v>15582</v>
          </cell>
          <cell r="N835">
            <v>1558</v>
          </cell>
          <cell r="P835">
            <v>0</v>
          </cell>
          <cell r="Q835">
            <v>15.582000000000001</v>
          </cell>
          <cell r="R835">
            <v>0</v>
          </cell>
          <cell r="T835">
            <v>1.5580000000000001</v>
          </cell>
          <cell r="V835">
            <v>17.14</v>
          </cell>
        </row>
        <row r="836">
          <cell r="D836">
            <v>5</v>
          </cell>
          <cell r="F836" t="str">
            <v>Molino vertical de 6.4 tph con motor de 50 HP</v>
          </cell>
          <cell r="G836" t="str">
            <v>un</v>
          </cell>
          <cell r="H836">
            <v>1</v>
          </cell>
          <cell r="L836">
            <v>239697</v>
          </cell>
          <cell r="N836">
            <v>23970</v>
          </cell>
          <cell r="P836">
            <v>0</v>
          </cell>
          <cell r="Q836">
            <v>239.697</v>
          </cell>
          <cell r="R836">
            <v>0</v>
          </cell>
          <cell r="T836">
            <v>23.97</v>
          </cell>
          <cell r="V836">
            <v>263.66700000000003</v>
          </cell>
        </row>
        <row r="837">
          <cell r="D837">
            <v>5</v>
          </cell>
          <cell r="F837" t="str">
            <v>Estanque de almacenamiento 515 m3 de capacidad</v>
          </cell>
          <cell r="G837" t="str">
            <v>ton</v>
          </cell>
          <cell r="H837">
            <v>63</v>
          </cell>
          <cell r="M837">
            <v>4300</v>
          </cell>
          <cell r="N837">
            <v>1450</v>
          </cell>
          <cell r="P837">
            <v>0</v>
          </cell>
          <cell r="Q837">
            <v>0</v>
          </cell>
          <cell r="R837">
            <v>270.89999999999998</v>
          </cell>
          <cell r="T837">
            <v>91.35</v>
          </cell>
          <cell r="V837">
            <v>362.25</v>
          </cell>
        </row>
        <row r="838">
          <cell r="D838">
            <v>5</v>
          </cell>
          <cell r="F838" t="str">
            <v>Estanque de distribución de 22m3</v>
          </cell>
          <cell r="G838" t="str">
            <v>ton</v>
          </cell>
          <cell r="H838">
            <v>6.2</v>
          </cell>
          <cell r="M838">
            <v>4300</v>
          </cell>
          <cell r="N838">
            <v>1450</v>
          </cell>
          <cell r="P838">
            <v>0</v>
          </cell>
          <cell r="Q838">
            <v>0</v>
          </cell>
          <cell r="R838">
            <v>26.66</v>
          </cell>
          <cell r="T838">
            <v>8.99</v>
          </cell>
          <cell r="V838">
            <v>35.65</v>
          </cell>
        </row>
        <row r="839">
          <cell r="D839">
            <v>5</v>
          </cell>
          <cell r="F839" t="str">
            <v>Estanque de almacenamiento de espumante Teb de 130 m3</v>
          </cell>
          <cell r="G839" t="str">
            <v>un</v>
          </cell>
          <cell r="H839">
            <v>1</v>
          </cell>
          <cell r="N839">
            <v>49820</v>
          </cell>
          <cell r="P839">
            <v>0</v>
          </cell>
          <cell r="Q839">
            <v>0</v>
          </cell>
          <cell r="R839">
            <v>0</v>
          </cell>
          <cell r="T839">
            <v>49.82</v>
          </cell>
          <cell r="V839">
            <v>49.82</v>
          </cell>
        </row>
        <row r="840">
          <cell r="D840">
            <v>5</v>
          </cell>
          <cell r="F840" t="str">
            <v>Estanque de 75 m3 almacenamiento de colector A404</v>
          </cell>
          <cell r="G840" t="str">
            <v>un</v>
          </cell>
          <cell r="H840">
            <v>1</v>
          </cell>
          <cell r="N840">
            <v>26500</v>
          </cell>
          <cell r="P840">
            <v>0</v>
          </cell>
          <cell r="T840">
            <v>26.5</v>
          </cell>
          <cell r="V840">
            <v>26.5</v>
          </cell>
        </row>
        <row r="841">
          <cell r="D841">
            <v>5</v>
          </cell>
          <cell r="F841" t="str">
            <v>Unidad automática de preparación de fluctuante Kg/d incl.estanque</v>
          </cell>
          <cell r="G841" t="str">
            <v>un</v>
          </cell>
          <cell r="H841">
            <v>1</v>
          </cell>
          <cell r="L841">
            <v>40000</v>
          </cell>
          <cell r="P841">
            <v>0</v>
          </cell>
          <cell r="Q841">
            <v>40</v>
          </cell>
          <cell r="T841">
            <v>0</v>
          </cell>
          <cell r="V841">
            <v>40</v>
          </cell>
        </row>
        <row r="842">
          <cell r="D842">
            <v>5</v>
          </cell>
          <cell r="F842" t="str">
            <v>Bombas equipos y otros</v>
          </cell>
          <cell r="G842" t="str">
            <v>gl</v>
          </cell>
          <cell r="H842">
            <v>1</v>
          </cell>
          <cell r="L842">
            <v>100000</v>
          </cell>
          <cell r="N842">
            <v>10000</v>
          </cell>
          <cell r="P842">
            <v>100</v>
          </cell>
          <cell r="T842">
            <v>10</v>
          </cell>
          <cell r="V842">
            <v>110</v>
          </cell>
        </row>
        <row r="843">
          <cell r="D843" t="str">
            <v>CAÑERIAS</v>
          </cell>
        </row>
        <row r="844">
          <cell r="D844">
            <v>6</v>
          </cell>
          <cell r="F844" t="str">
            <v>Global tuberías válvulas y fittings (se aplica 23% equipos mecànicos)</v>
          </cell>
          <cell r="G844" t="str">
            <v>gl</v>
          </cell>
          <cell r="H844">
            <v>1</v>
          </cell>
          <cell r="N844">
            <v>1319874</v>
          </cell>
          <cell r="P844">
            <v>0</v>
          </cell>
          <cell r="Q844">
            <v>0</v>
          </cell>
          <cell r="R844">
            <v>0</v>
          </cell>
          <cell r="T844">
            <v>1319.874</v>
          </cell>
          <cell r="V844">
            <v>1319.874</v>
          </cell>
        </row>
        <row r="845">
          <cell r="D845" t="str">
            <v>ELECTRICIDAD</v>
          </cell>
        </row>
        <row r="846">
          <cell r="D846">
            <v>7</v>
          </cell>
          <cell r="F846" t="str">
            <v>Global equipos eléctricos (se aplica 14% equipos mecánicos)</v>
          </cell>
          <cell r="G846" t="str">
            <v>gl</v>
          </cell>
          <cell r="H846">
            <v>1</v>
          </cell>
          <cell r="N846">
            <v>659937</v>
          </cell>
          <cell r="P846">
            <v>0</v>
          </cell>
          <cell r="Q846">
            <v>0</v>
          </cell>
          <cell r="R846">
            <v>0</v>
          </cell>
          <cell r="T846">
            <v>659.93700000000001</v>
          </cell>
          <cell r="V846">
            <v>659.93700000000001</v>
          </cell>
        </row>
        <row r="847">
          <cell r="D847" t="str">
            <v>INSTRUMENTACION</v>
          </cell>
        </row>
        <row r="848">
          <cell r="D848">
            <v>8</v>
          </cell>
          <cell r="F848" t="str">
            <v>Global instrumentos (se aplica 5% equipos mecánicos)</v>
          </cell>
          <cell r="G848" t="str">
            <v>gl</v>
          </cell>
          <cell r="H848">
            <v>1</v>
          </cell>
          <cell r="N848">
            <v>329969</v>
          </cell>
          <cell r="P848">
            <v>0</v>
          </cell>
          <cell r="Q848">
            <v>0</v>
          </cell>
          <cell r="R848">
            <v>0</v>
          </cell>
          <cell r="T848">
            <v>329.96899999999999</v>
          </cell>
          <cell r="V848">
            <v>329.96899999999999</v>
          </cell>
        </row>
        <row r="849">
          <cell r="E849" t="str">
            <v>INSTALACIONES DE REACTIVOS</v>
          </cell>
          <cell r="P849">
            <v>100</v>
          </cell>
          <cell r="Q849">
            <v>295.279</v>
          </cell>
          <cell r="R849">
            <v>297.56</v>
          </cell>
          <cell r="S849">
            <v>559</v>
          </cell>
          <cell r="T849">
            <v>3040.4369999999999</v>
          </cell>
          <cell r="V849">
            <v>4292.2759999999998</v>
          </cell>
        </row>
        <row r="852">
          <cell r="E852" t="str">
            <v>Total: MANEJO DE CONCENTRADOS</v>
          </cell>
          <cell r="P852">
            <v>1192.5415</v>
          </cell>
          <cell r="Q852">
            <v>4080.5825</v>
          </cell>
          <cell r="R852">
            <v>2661.36</v>
          </cell>
          <cell r="S852">
            <v>559</v>
          </cell>
          <cell r="T852">
            <v>7101.3789999999999</v>
          </cell>
          <cell r="V852">
            <v>15594.862999999999</v>
          </cell>
          <cell r="AA852">
            <v>0</v>
          </cell>
        </row>
        <row r="859">
          <cell r="D859" t="str">
            <v>EXCAVACIONES Y RELLENOS</v>
          </cell>
        </row>
        <row r="860">
          <cell r="D860">
            <v>1</v>
          </cell>
          <cell r="F860" t="str">
            <v>Excavaciones</v>
          </cell>
          <cell r="G860" t="str">
            <v>m3</v>
          </cell>
          <cell r="H860">
            <v>109850.4</v>
          </cell>
          <cell r="N860">
            <v>11</v>
          </cell>
          <cell r="P860">
            <v>0</v>
          </cell>
          <cell r="Q860">
            <v>0</v>
          </cell>
          <cell r="T860">
            <v>1208.3543999999999</v>
          </cell>
          <cell r="V860">
            <v>1208.3543999999999</v>
          </cell>
        </row>
        <row r="861">
          <cell r="D861">
            <v>1</v>
          </cell>
          <cell r="F861" t="str">
            <v>Excavaciones                    estanque de rebose</v>
          </cell>
          <cell r="G861" t="str">
            <v>m3</v>
          </cell>
          <cell r="H861">
            <v>902.4</v>
          </cell>
          <cell r="N861">
            <v>11</v>
          </cell>
          <cell r="P861">
            <v>0</v>
          </cell>
          <cell r="Q861">
            <v>0</v>
          </cell>
          <cell r="T861">
            <v>9.9263999999999992</v>
          </cell>
          <cell r="V861">
            <v>9.9263999999999992</v>
          </cell>
        </row>
        <row r="862">
          <cell r="D862">
            <v>1</v>
          </cell>
          <cell r="F862" t="str">
            <v>Excavaciones                    alimentación ciclones</v>
          </cell>
          <cell r="G862" t="str">
            <v>m3</v>
          </cell>
          <cell r="H862">
            <v>324.45</v>
          </cell>
          <cell r="N862">
            <v>11</v>
          </cell>
          <cell r="P862">
            <v>0</v>
          </cell>
          <cell r="Q862">
            <v>0</v>
          </cell>
          <cell r="T862">
            <v>3.5689499999999996</v>
          </cell>
          <cell r="V862">
            <v>3.5689499999999996</v>
          </cell>
        </row>
        <row r="863">
          <cell r="D863">
            <v>1</v>
          </cell>
          <cell r="F863" t="str">
            <v>Relleno compactado</v>
          </cell>
          <cell r="G863" t="str">
            <v>m3</v>
          </cell>
          <cell r="H863">
            <v>23625</v>
          </cell>
          <cell r="N863">
            <v>14</v>
          </cell>
          <cell r="T863">
            <v>330.75</v>
          </cell>
          <cell r="V863">
            <v>330.75</v>
          </cell>
        </row>
        <row r="864">
          <cell r="D864" t="str">
            <v>HORMIGONES</v>
          </cell>
        </row>
        <row r="865">
          <cell r="D865">
            <v>2</v>
          </cell>
          <cell r="F865" t="str">
            <v>Hormigon armado           Armado espesador</v>
          </cell>
          <cell r="G865" t="str">
            <v>m3</v>
          </cell>
          <cell r="H865">
            <v>5768.4</v>
          </cell>
          <cell r="N865">
            <v>503</v>
          </cell>
          <cell r="P865">
            <v>0</v>
          </cell>
          <cell r="Q865">
            <v>0</v>
          </cell>
          <cell r="T865">
            <v>2901.5051999999996</v>
          </cell>
          <cell r="V865">
            <v>2901.5051999999996</v>
          </cell>
        </row>
        <row r="866">
          <cell r="D866">
            <v>2</v>
          </cell>
          <cell r="F866" t="str">
            <v>Hormigón armado           pilotes</v>
          </cell>
          <cell r="G866" t="str">
            <v>m3</v>
          </cell>
          <cell r="H866">
            <v>419.74999999999994</v>
          </cell>
          <cell r="N866">
            <v>503</v>
          </cell>
          <cell r="P866">
            <v>0</v>
          </cell>
          <cell r="Q866">
            <v>0</v>
          </cell>
          <cell r="T866">
            <v>211.13424999999998</v>
          </cell>
          <cell r="V866">
            <v>211.13424999999998</v>
          </cell>
        </row>
        <row r="867">
          <cell r="D867">
            <v>2</v>
          </cell>
          <cell r="F867" t="str">
            <v>Hormigón armado           Alimentación ciclones</v>
          </cell>
          <cell r="G867" t="str">
            <v>m3</v>
          </cell>
          <cell r="H867">
            <v>24.15</v>
          </cell>
          <cell r="N867">
            <v>503</v>
          </cell>
          <cell r="T867">
            <v>12.147449999999999</v>
          </cell>
          <cell r="V867">
            <v>12.147449999999999</v>
          </cell>
        </row>
        <row r="868">
          <cell r="D868">
            <v>2</v>
          </cell>
          <cell r="F868" t="str">
            <v>Hormigón armado           estanque de rebose</v>
          </cell>
          <cell r="G868" t="str">
            <v>m3</v>
          </cell>
          <cell r="H868">
            <v>50.599999999999994</v>
          </cell>
          <cell r="N868">
            <v>503</v>
          </cell>
          <cell r="T868">
            <v>25.451799999999995</v>
          </cell>
          <cell r="V868">
            <v>25.451799999999995</v>
          </cell>
        </row>
        <row r="869">
          <cell r="D869" t="str">
            <v>ESTRUCTURAS METALICAS</v>
          </cell>
        </row>
        <row r="870">
          <cell r="D870">
            <v>3</v>
          </cell>
          <cell r="F870" t="str">
            <v>Estructuras metálicas     Soporte ciclones</v>
          </cell>
          <cell r="G870" t="str">
            <v>ton</v>
          </cell>
          <cell r="H870">
            <v>19.549999999999997</v>
          </cell>
          <cell r="M870">
            <v>1900</v>
          </cell>
          <cell r="N870">
            <v>870</v>
          </cell>
          <cell r="P870">
            <v>0</v>
          </cell>
          <cell r="Q870">
            <v>0</v>
          </cell>
          <cell r="R870">
            <v>37.144999999999996</v>
          </cell>
          <cell r="T870">
            <v>17.008499999999998</v>
          </cell>
          <cell r="V870">
            <v>54.153499999999994</v>
          </cell>
        </row>
        <row r="871">
          <cell r="D871" t="str">
            <v>MECANICA</v>
          </cell>
        </row>
        <row r="872">
          <cell r="D872">
            <v>5</v>
          </cell>
          <cell r="F872" t="str">
            <v>Bo,ba agua recuperada tipo turbina vertical cap. 2850 m3/h c/u 20" 1000 HP</v>
          </cell>
          <cell r="G872" t="str">
            <v>un</v>
          </cell>
          <cell r="H872">
            <v>4</v>
          </cell>
          <cell r="L872">
            <v>106078</v>
          </cell>
          <cell r="N872">
            <v>10608</v>
          </cell>
          <cell r="P872">
            <v>0</v>
          </cell>
          <cell r="Q872">
            <v>424.31200000000001</v>
          </cell>
          <cell r="R872">
            <v>0</v>
          </cell>
          <cell r="T872">
            <v>42.432000000000002</v>
          </cell>
          <cell r="V872">
            <v>466.74400000000003</v>
          </cell>
        </row>
        <row r="873">
          <cell r="D873">
            <v>5</v>
          </cell>
          <cell r="F873" t="str">
            <v>Bomba recirc.espesador tipo centrífuga horizontal cap.2.200 m3/h 14x12" 200HP</v>
          </cell>
          <cell r="G873" t="str">
            <v>un</v>
          </cell>
          <cell r="H873">
            <v>1</v>
          </cell>
          <cell r="L873">
            <v>27614</v>
          </cell>
          <cell r="N873">
            <v>2761</v>
          </cell>
          <cell r="P873">
            <v>0</v>
          </cell>
          <cell r="Q873">
            <v>27.614000000000001</v>
          </cell>
          <cell r="R873">
            <v>0</v>
          </cell>
          <cell r="T873">
            <v>2.7610000000000001</v>
          </cell>
          <cell r="V873">
            <v>30.375</v>
          </cell>
        </row>
        <row r="874">
          <cell r="D874">
            <v>5</v>
          </cell>
          <cell r="F874" t="str">
            <v>Cajón descarga espesadores de relaves material: concreto</v>
          </cell>
          <cell r="G874" t="str">
            <v>ton</v>
          </cell>
          <cell r="H874">
            <v>1</v>
          </cell>
          <cell r="M874">
            <v>4300</v>
          </cell>
          <cell r="N874">
            <v>1450</v>
          </cell>
          <cell r="P874">
            <v>0</v>
          </cell>
          <cell r="Q874">
            <v>0</v>
          </cell>
          <cell r="R874">
            <v>4.3</v>
          </cell>
          <cell r="T874">
            <v>1.45</v>
          </cell>
          <cell r="V874">
            <v>5.75</v>
          </cell>
        </row>
        <row r="875">
          <cell r="D875">
            <v>5</v>
          </cell>
          <cell r="F875" t="str">
            <v>Espesador de relaves tipo HI-Cap diámetro 350 pies 15 HP</v>
          </cell>
          <cell r="G875" t="str">
            <v>un</v>
          </cell>
          <cell r="H875">
            <v>1</v>
          </cell>
          <cell r="L875">
            <v>1114260</v>
          </cell>
          <cell r="N875">
            <v>111426</v>
          </cell>
          <cell r="P875">
            <v>557.13</v>
          </cell>
          <cell r="Q875">
            <v>557.13</v>
          </cell>
          <cell r="R875">
            <v>0</v>
          </cell>
          <cell r="T875">
            <v>111.426</v>
          </cell>
          <cell r="V875">
            <v>1225.6859999999999</v>
          </cell>
        </row>
        <row r="876">
          <cell r="D876">
            <v>5</v>
          </cell>
          <cell r="F876" t="str">
            <v>Estanque de rebose espesadores de relave cap=1150 m3 material: concreto</v>
          </cell>
          <cell r="G876" t="str">
            <v>ton</v>
          </cell>
          <cell r="H876">
            <v>136</v>
          </cell>
          <cell r="M876">
            <v>4300</v>
          </cell>
          <cell r="N876">
            <v>1450</v>
          </cell>
          <cell r="P876">
            <v>0</v>
          </cell>
          <cell r="Q876">
            <v>0</v>
          </cell>
          <cell r="R876">
            <v>584.79999999999995</v>
          </cell>
          <cell r="T876">
            <v>197.2</v>
          </cell>
          <cell r="V876">
            <v>782</v>
          </cell>
        </row>
        <row r="877">
          <cell r="D877" t="str">
            <v>CAÑERIAS</v>
          </cell>
        </row>
        <row r="878">
          <cell r="D878">
            <v>6</v>
          </cell>
          <cell r="F878" t="str">
            <v>Global tuberías válvulas y fittings (se aplica 77% equipos mecànicos)</v>
          </cell>
          <cell r="G878" t="str">
            <v>gl</v>
          </cell>
          <cell r="H878">
            <v>1</v>
          </cell>
          <cell r="N878">
            <v>1933127</v>
          </cell>
          <cell r="P878">
            <v>0</v>
          </cell>
          <cell r="Q878">
            <v>0</v>
          </cell>
          <cell r="R878">
            <v>0</v>
          </cell>
          <cell r="T878">
            <v>1933.127</v>
          </cell>
          <cell r="V878">
            <v>1933.127</v>
          </cell>
        </row>
        <row r="879">
          <cell r="D879" t="str">
            <v>ELECTRICIDAD</v>
          </cell>
        </row>
        <row r="880">
          <cell r="D880">
            <v>7</v>
          </cell>
          <cell r="F880" t="str">
            <v>Global equipos eléctricos (se aplica 8.3% equipos mecánicos)</v>
          </cell>
          <cell r="G880" t="str">
            <v>gl</v>
          </cell>
          <cell r="H880">
            <v>1</v>
          </cell>
          <cell r="N880">
            <v>208376</v>
          </cell>
          <cell r="P880">
            <v>0</v>
          </cell>
          <cell r="Q880">
            <v>0</v>
          </cell>
          <cell r="R880">
            <v>0</v>
          </cell>
          <cell r="T880">
            <v>208.376</v>
          </cell>
          <cell r="V880">
            <v>208.376</v>
          </cell>
        </row>
        <row r="881">
          <cell r="E881" t="str">
            <v>ESPESAMIENTO DE RELAVES</v>
          </cell>
          <cell r="P881">
            <v>557.13</v>
          </cell>
          <cell r="Q881">
            <v>1009.056</v>
          </cell>
          <cell r="R881">
            <v>626.24499999999989</v>
          </cell>
          <cell r="S881">
            <v>0</v>
          </cell>
          <cell r="T881">
            <v>7216.61895</v>
          </cell>
          <cell r="V881">
            <v>9409.0499500000005</v>
          </cell>
        </row>
        <row r="885">
          <cell r="D885" t="str">
            <v>EXCAVACIONES Y RELLENOS</v>
          </cell>
        </row>
        <row r="886">
          <cell r="D886">
            <v>1</v>
          </cell>
          <cell r="F886" t="str">
            <v>Excavaciones</v>
          </cell>
          <cell r="G886" t="str">
            <v>m3</v>
          </cell>
          <cell r="H886">
            <v>370.8</v>
          </cell>
          <cell r="N886">
            <v>11</v>
          </cell>
          <cell r="P886">
            <v>0</v>
          </cell>
          <cell r="Q886">
            <v>0</v>
          </cell>
          <cell r="T886">
            <v>4.0788000000000002</v>
          </cell>
          <cell r="V886">
            <v>4.0788000000000002</v>
          </cell>
        </row>
        <row r="887">
          <cell r="D887" t="str">
            <v>HORMIGONES</v>
          </cell>
        </row>
        <row r="888">
          <cell r="D888">
            <v>2</v>
          </cell>
          <cell r="F888" t="str">
            <v>Hormigon armado           Armado espesador</v>
          </cell>
          <cell r="G888" t="str">
            <v>m3</v>
          </cell>
          <cell r="H888">
            <v>610.65</v>
          </cell>
          <cell r="N888">
            <v>503</v>
          </cell>
          <cell r="P888">
            <v>0</v>
          </cell>
          <cell r="Q888">
            <v>0</v>
          </cell>
          <cell r="T888">
            <v>307.15694999999999</v>
          </cell>
          <cell r="V888">
            <v>307.15694999999999</v>
          </cell>
        </row>
        <row r="889">
          <cell r="D889">
            <v>2</v>
          </cell>
          <cell r="F889" t="str">
            <v>Hormigón armado           peralte canaleta, 30cm 8500 m</v>
          </cell>
          <cell r="G889" t="str">
            <v>m3</v>
          </cell>
          <cell r="H889">
            <v>1759.4999999999998</v>
          </cell>
          <cell r="N889">
            <v>600</v>
          </cell>
          <cell r="P889">
            <v>0</v>
          </cell>
          <cell r="Q889">
            <v>0</v>
          </cell>
          <cell r="T889">
            <v>1055.6999999999998</v>
          </cell>
          <cell r="V889">
            <v>1055.6999999999998</v>
          </cell>
        </row>
        <row r="890">
          <cell r="D890" t="str">
            <v>MECANICA</v>
          </cell>
        </row>
        <row r="891">
          <cell r="D891">
            <v>5</v>
          </cell>
          <cell r="F891" t="str">
            <v>Cajón desvío a Tranque Valle</v>
          </cell>
          <cell r="G891" t="str">
            <v>un</v>
          </cell>
          <cell r="H891">
            <v>1</v>
          </cell>
          <cell r="M891">
            <v>4300</v>
          </cell>
          <cell r="N891">
            <v>33293</v>
          </cell>
          <cell r="P891">
            <v>0</v>
          </cell>
          <cell r="Q891">
            <v>0</v>
          </cell>
          <cell r="R891">
            <v>4.3</v>
          </cell>
          <cell r="T891">
            <v>33.292999999999999</v>
          </cell>
          <cell r="V891">
            <v>37.592999999999996</v>
          </cell>
        </row>
        <row r="892">
          <cell r="D892" t="str">
            <v>CAÑERIAS</v>
          </cell>
        </row>
        <row r="893">
          <cell r="D893">
            <v>6</v>
          </cell>
          <cell r="F893" t="str">
            <v>Global tuberías válvulas y fittings (se aplica 77% equipos mecànicos)</v>
          </cell>
          <cell r="G893" t="str">
            <v>gl</v>
          </cell>
          <cell r="H893">
            <v>1</v>
          </cell>
          <cell r="N893">
            <v>28947</v>
          </cell>
          <cell r="P893">
            <v>0</v>
          </cell>
          <cell r="Q893">
            <v>0</v>
          </cell>
          <cell r="R893">
            <v>0</v>
          </cell>
          <cell r="T893">
            <v>28.946999999999999</v>
          </cell>
          <cell r="V893">
            <v>28.946999999999999</v>
          </cell>
        </row>
        <row r="894">
          <cell r="D894" t="str">
            <v>ELECTRICIDAD</v>
          </cell>
        </row>
        <row r="895">
          <cell r="D895">
            <v>7</v>
          </cell>
          <cell r="F895" t="str">
            <v>Global equipos eléctricos (se aplica 8.3% equipos mecánicos)</v>
          </cell>
          <cell r="G895" t="str">
            <v>gl</v>
          </cell>
          <cell r="H895">
            <v>1</v>
          </cell>
          <cell r="N895">
            <v>3120</v>
          </cell>
          <cell r="P895">
            <v>0</v>
          </cell>
          <cell r="Q895">
            <v>0</v>
          </cell>
          <cell r="R895">
            <v>0</v>
          </cell>
          <cell r="T895">
            <v>3.12</v>
          </cell>
          <cell r="V895">
            <v>3.12</v>
          </cell>
        </row>
        <row r="896">
          <cell r="E896" t="str">
            <v>CANALETA DE RELAVES</v>
          </cell>
          <cell r="P896">
            <v>0</v>
          </cell>
          <cell r="Q896">
            <v>0</v>
          </cell>
          <cell r="R896">
            <v>4.3</v>
          </cell>
          <cell r="S896">
            <v>0</v>
          </cell>
          <cell r="T896">
            <v>1432.2957499999995</v>
          </cell>
          <cell r="V896">
            <v>1436.5957499999997</v>
          </cell>
        </row>
        <row r="904">
          <cell r="D904" t="str">
            <v>EXCAVACIONES Y RELLENOS</v>
          </cell>
        </row>
        <row r="905">
          <cell r="D905">
            <v>1</v>
          </cell>
          <cell r="F905" t="str">
            <v>Excavaciones</v>
          </cell>
          <cell r="G905" t="str">
            <v>m3</v>
          </cell>
          <cell r="H905">
            <v>360</v>
          </cell>
          <cell r="N905">
            <v>11</v>
          </cell>
          <cell r="P905">
            <v>0</v>
          </cell>
          <cell r="Q905">
            <v>0</v>
          </cell>
          <cell r="T905">
            <v>3.96</v>
          </cell>
          <cell r="V905">
            <v>3.96</v>
          </cell>
        </row>
        <row r="906">
          <cell r="D906" t="str">
            <v>HORMIGONES</v>
          </cell>
        </row>
        <row r="907">
          <cell r="D907">
            <v>2</v>
          </cell>
          <cell r="F907" t="str">
            <v xml:space="preserve">Hormigon armado          </v>
          </cell>
          <cell r="G907" t="str">
            <v>m3</v>
          </cell>
          <cell r="H907">
            <v>114.99999999999999</v>
          </cell>
          <cell r="N907">
            <v>503</v>
          </cell>
          <cell r="P907">
            <v>0</v>
          </cell>
          <cell r="Q907">
            <v>0</v>
          </cell>
          <cell r="T907">
            <v>57.844999999999992</v>
          </cell>
          <cell r="V907">
            <v>57.844999999999992</v>
          </cell>
        </row>
        <row r="908">
          <cell r="D908" t="str">
            <v>MECANICA</v>
          </cell>
        </row>
        <row r="909">
          <cell r="D909">
            <v>5</v>
          </cell>
          <cell r="F909" t="str">
            <v>Bomba impulsión 1250 HP</v>
          </cell>
          <cell r="G909" t="str">
            <v>un</v>
          </cell>
          <cell r="H909">
            <v>3</v>
          </cell>
          <cell r="L909">
            <v>312500</v>
          </cell>
          <cell r="N909">
            <v>31250</v>
          </cell>
          <cell r="P909">
            <v>0</v>
          </cell>
          <cell r="Q909">
            <v>937.5</v>
          </cell>
          <cell r="R909">
            <v>0</v>
          </cell>
          <cell r="T909">
            <v>93.75</v>
          </cell>
          <cell r="V909">
            <v>1031.25</v>
          </cell>
        </row>
        <row r="910">
          <cell r="D910">
            <v>5</v>
          </cell>
          <cell r="F910" t="str">
            <v>Obtención derechos de agua acorde a 175 KTPD</v>
          </cell>
          <cell r="G910" t="str">
            <v>gl</v>
          </cell>
          <cell r="H910">
            <v>1</v>
          </cell>
          <cell r="M910">
            <v>3278000</v>
          </cell>
          <cell r="R910">
            <v>3278</v>
          </cell>
          <cell r="V910">
            <v>3278</v>
          </cell>
        </row>
        <row r="911">
          <cell r="D911" t="str">
            <v>CAÑERIAS</v>
          </cell>
        </row>
        <row r="912">
          <cell r="D912">
            <v>6</v>
          </cell>
          <cell r="F912" t="str">
            <v>Tubería 24" e=0.281" (incluida zanja y relleno)</v>
          </cell>
          <cell r="G912" t="str">
            <v>ton</v>
          </cell>
          <cell r="H912">
            <v>573</v>
          </cell>
          <cell r="M912">
            <v>1000</v>
          </cell>
          <cell r="N912">
            <v>900</v>
          </cell>
          <cell r="R912">
            <v>0</v>
          </cell>
          <cell r="S912">
            <v>573</v>
          </cell>
          <cell r="T912">
            <v>515.70000000000005</v>
          </cell>
          <cell r="V912">
            <v>1088.7</v>
          </cell>
        </row>
        <row r="913">
          <cell r="D913">
            <v>6</v>
          </cell>
          <cell r="F913" t="str">
            <v>Tubería 24" e=0.312" (incluida zanja y relleno)</v>
          </cell>
          <cell r="G913" t="str">
            <v>ton</v>
          </cell>
          <cell r="H913">
            <v>341</v>
          </cell>
          <cell r="M913">
            <v>1000</v>
          </cell>
          <cell r="N913">
            <v>900</v>
          </cell>
          <cell r="R913">
            <v>0</v>
          </cell>
          <cell r="S913">
            <v>341</v>
          </cell>
          <cell r="T913">
            <v>306.89999999999998</v>
          </cell>
          <cell r="V913">
            <v>647.9</v>
          </cell>
        </row>
        <row r="914">
          <cell r="D914">
            <v>6</v>
          </cell>
          <cell r="F914" t="str">
            <v>Global tuberías válvulas y fittings (se aplica 10% equipos mecànicos)</v>
          </cell>
          <cell r="G914" t="str">
            <v>gl</v>
          </cell>
          <cell r="H914">
            <v>1</v>
          </cell>
          <cell r="N914">
            <v>103125</v>
          </cell>
          <cell r="P914">
            <v>0</v>
          </cell>
          <cell r="Q914">
            <v>0</v>
          </cell>
          <cell r="R914">
            <v>0</v>
          </cell>
          <cell r="T914">
            <v>103.125</v>
          </cell>
          <cell r="V914">
            <v>103.125</v>
          </cell>
        </row>
        <row r="915">
          <cell r="D915" t="str">
            <v>ELECTRICIDAD</v>
          </cell>
        </row>
        <row r="916">
          <cell r="D916">
            <v>7</v>
          </cell>
          <cell r="F916" t="str">
            <v>Global equipos eléctricos (se aplica 59% equipos mecánicos)</v>
          </cell>
          <cell r="G916" t="str">
            <v>gl</v>
          </cell>
          <cell r="H916">
            <v>1</v>
          </cell>
          <cell r="N916">
            <v>608438</v>
          </cell>
          <cell r="P916">
            <v>0</v>
          </cell>
          <cell r="Q916">
            <v>0</v>
          </cell>
          <cell r="R916">
            <v>0</v>
          </cell>
          <cell r="T916">
            <v>608.43799999999999</v>
          </cell>
          <cell r="V916">
            <v>608.43799999999999</v>
          </cell>
        </row>
        <row r="917">
          <cell r="E917" t="str">
            <v>SUMINISTRO DE AGUA FRESCA</v>
          </cell>
          <cell r="P917">
            <v>0</v>
          </cell>
          <cell r="Q917">
            <v>937.5</v>
          </cell>
          <cell r="R917">
            <v>3278</v>
          </cell>
          <cell r="S917">
            <v>914</v>
          </cell>
          <cell r="T917">
            <v>1689.7180000000003</v>
          </cell>
          <cell r="V917">
            <v>6819.2179999999998</v>
          </cell>
        </row>
        <row r="920">
          <cell r="E920" t="str">
            <v>Total: AGUAS Y RELAVES</v>
          </cell>
          <cell r="P920">
            <v>557.13</v>
          </cell>
          <cell r="Q920">
            <v>1946.556</v>
          </cell>
          <cell r="R920">
            <v>3908.5450000000001</v>
          </cell>
          <cell r="S920">
            <v>914</v>
          </cell>
          <cell r="T920">
            <v>10338.6327</v>
          </cell>
          <cell r="V920">
            <v>17664.863700000002</v>
          </cell>
          <cell r="AA920">
            <v>0</v>
          </cell>
        </row>
        <row r="924">
          <cell r="E924" t="str">
            <v>MANEJO DE CONCENTRADOS PUNTA CHUNGOS</v>
          </cell>
        </row>
        <row r="927">
          <cell r="D927" t="str">
            <v>EXCAVACIONES Y RELLENOS</v>
          </cell>
        </row>
        <row r="928">
          <cell r="D928">
            <v>1</v>
          </cell>
          <cell r="F928" t="str">
            <v>Excavaciones</v>
          </cell>
          <cell r="G928" t="str">
            <v>m3</v>
          </cell>
          <cell r="H928">
            <v>600</v>
          </cell>
          <cell r="N928">
            <v>11</v>
          </cell>
          <cell r="P928">
            <v>0</v>
          </cell>
          <cell r="Q928">
            <v>0</v>
          </cell>
          <cell r="T928">
            <v>6.6</v>
          </cell>
          <cell r="V928">
            <v>6.6</v>
          </cell>
        </row>
        <row r="929">
          <cell r="D929" t="str">
            <v>HORMIGONES</v>
          </cell>
        </row>
        <row r="930">
          <cell r="D930">
            <v>2</v>
          </cell>
          <cell r="F930" t="str">
            <v xml:space="preserve">Hormigon armado          </v>
          </cell>
          <cell r="G930" t="str">
            <v>m3</v>
          </cell>
          <cell r="H930">
            <v>103.49999999999999</v>
          </cell>
          <cell r="N930">
            <v>503</v>
          </cell>
          <cell r="P930">
            <v>0</v>
          </cell>
          <cell r="Q930">
            <v>0</v>
          </cell>
          <cell r="T930">
            <v>52.06049999999999</v>
          </cell>
          <cell r="V930">
            <v>52.06049999999999</v>
          </cell>
        </row>
        <row r="931">
          <cell r="D931" t="str">
            <v>MECANICA</v>
          </cell>
        </row>
        <row r="932">
          <cell r="D932">
            <v>5</v>
          </cell>
          <cell r="F932" t="str">
            <v>Bomba alimentación filtrado de concentr.tipo centrífuga horiz.tamaño 8"x6" 60 HP</v>
          </cell>
          <cell r="G932" t="str">
            <v>un</v>
          </cell>
          <cell r="H932">
            <v>1</v>
          </cell>
          <cell r="L932">
            <v>15758</v>
          </cell>
          <cell r="N932">
            <v>1576</v>
          </cell>
          <cell r="P932">
            <v>0</v>
          </cell>
          <cell r="Q932">
            <v>15.757999999999999</v>
          </cell>
          <cell r="R932">
            <v>0</v>
          </cell>
          <cell r="T932">
            <v>1.5760000000000001</v>
          </cell>
          <cell r="V932">
            <v>17.334</v>
          </cell>
        </row>
        <row r="933">
          <cell r="D933">
            <v>5</v>
          </cell>
          <cell r="F933" t="str">
            <v>Bpmba impulsión agua clarificada tipo centrífuga horiz. 6"x4" 25 HP</v>
          </cell>
          <cell r="G933" t="str">
            <v>un</v>
          </cell>
          <cell r="H933">
            <v>1</v>
          </cell>
          <cell r="L933">
            <v>10792</v>
          </cell>
          <cell r="N933">
            <v>1079</v>
          </cell>
          <cell r="P933">
            <v>0</v>
          </cell>
          <cell r="Q933">
            <v>10.792</v>
          </cell>
          <cell r="R933">
            <v>0</v>
          </cell>
          <cell r="T933">
            <v>1.079</v>
          </cell>
          <cell r="V933">
            <v>11.871</v>
          </cell>
        </row>
        <row r="934">
          <cell r="D934">
            <v>5</v>
          </cell>
          <cell r="F934" t="str">
            <v>Bomba descarga clarificador tipo centrif.horizontal 3"x2" 15 HP</v>
          </cell>
          <cell r="G934" t="str">
            <v>un</v>
          </cell>
          <cell r="H934">
            <v>2</v>
          </cell>
          <cell r="L934">
            <v>8080</v>
          </cell>
          <cell r="N934">
            <v>808</v>
          </cell>
          <cell r="P934">
            <v>0</v>
          </cell>
          <cell r="Q934">
            <v>16.16</v>
          </cell>
          <cell r="R934">
            <v>0</v>
          </cell>
          <cell r="T934">
            <v>1.6160000000000001</v>
          </cell>
          <cell r="V934">
            <v>17.776</v>
          </cell>
        </row>
        <row r="935">
          <cell r="D935">
            <v>5</v>
          </cell>
          <cell r="F935" t="str">
            <v>Bomba para derrames estanque concentrado tipo vertical tamaño 4" 30 HP</v>
          </cell>
          <cell r="G935" t="str">
            <v>un</v>
          </cell>
          <cell r="H935">
            <v>1</v>
          </cell>
          <cell r="L935">
            <v>29851</v>
          </cell>
          <cell r="N935">
            <v>2985</v>
          </cell>
          <cell r="P935">
            <v>0</v>
          </cell>
          <cell r="Q935">
            <v>29.850999999999999</v>
          </cell>
          <cell r="R935">
            <v>0</v>
          </cell>
          <cell r="T935">
            <v>2.9849999999999999</v>
          </cell>
          <cell r="V935">
            <v>32.835999999999999</v>
          </cell>
        </row>
        <row r="936">
          <cell r="D936">
            <v>5</v>
          </cell>
          <cell r="F936" t="str">
            <v>Estanque almacenamiento concentrado CU-MO Vol útil=1.050 m3 75 HP</v>
          </cell>
          <cell r="G936" t="str">
            <v>ton</v>
          </cell>
          <cell r="H936">
            <v>45</v>
          </cell>
          <cell r="M936">
            <v>4300</v>
          </cell>
          <cell r="N936">
            <v>1450</v>
          </cell>
          <cell r="P936">
            <v>0</v>
          </cell>
          <cell r="Q936">
            <v>0</v>
          </cell>
          <cell r="R936">
            <v>193.5</v>
          </cell>
          <cell r="T936">
            <v>65.25</v>
          </cell>
          <cell r="V936">
            <v>258.75</v>
          </cell>
        </row>
        <row r="937">
          <cell r="D937">
            <v>5</v>
          </cell>
          <cell r="F937" t="str">
            <v>Agitador estanque concentrado de Cu-Mo 1050 m3</v>
          </cell>
          <cell r="G937" t="str">
            <v>un</v>
          </cell>
          <cell r="H937">
            <v>1</v>
          </cell>
          <cell r="L937">
            <v>63200</v>
          </cell>
          <cell r="N937">
            <v>6320</v>
          </cell>
          <cell r="P937">
            <v>0</v>
          </cell>
          <cell r="Q937">
            <v>63.2</v>
          </cell>
          <cell r="R937">
            <v>0</v>
          </cell>
          <cell r="T937">
            <v>6.32</v>
          </cell>
          <cell r="V937">
            <v>69.52000000000001</v>
          </cell>
        </row>
        <row r="938">
          <cell r="D938">
            <v>5</v>
          </cell>
          <cell r="F938" t="str">
            <v>Espesador de concentrado 60 pie diámetro</v>
          </cell>
          <cell r="G938" t="str">
            <v>un</v>
          </cell>
          <cell r="H938">
            <v>2</v>
          </cell>
          <cell r="L938">
            <v>65280</v>
          </cell>
          <cell r="N938">
            <v>13560</v>
          </cell>
          <cell r="P938">
            <v>65.28</v>
          </cell>
          <cell r="Q938">
            <v>65.28</v>
          </cell>
          <cell r="T938">
            <v>27.12</v>
          </cell>
          <cell r="V938">
            <v>157.68</v>
          </cell>
        </row>
        <row r="939">
          <cell r="D939">
            <v>5</v>
          </cell>
          <cell r="F939" t="str">
            <v>Estanque clarificador 60 pie</v>
          </cell>
          <cell r="G939" t="str">
            <v>un</v>
          </cell>
          <cell r="H939">
            <v>1</v>
          </cell>
          <cell r="L939">
            <v>47700</v>
          </cell>
          <cell r="N939">
            <v>7155</v>
          </cell>
          <cell r="P939">
            <v>0</v>
          </cell>
          <cell r="Q939">
            <v>47.7</v>
          </cell>
          <cell r="T939">
            <v>7.1550000000000002</v>
          </cell>
          <cell r="V939">
            <v>54.855000000000004</v>
          </cell>
        </row>
        <row r="940">
          <cell r="D940">
            <v>5</v>
          </cell>
          <cell r="F940" t="str">
            <v>Estanque distribuidor de concentrado de cobre vol.útil=4m3</v>
          </cell>
          <cell r="G940" t="str">
            <v>ton</v>
          </cell>
          <cell r="H940">
            <v>4</v>
          </cell>
          <cell r="M940">
            <v>4300</v>
          </cell>
          <cell r="N940">
            <v>1450</v>
          </cell>
          <cell r="P940">
            <v>0</v>
          </cell>
          <cell r="R940">
            <v>17.2</v>
          </cell>
          <cell r="T940">
            <v>5.8</v>
          </cell>
          <cell r="V940">
            <v>23</v>
          </cell>
        </row>
        <row r="941">
          <cell r="D941" t="str">
            <v>CAÑERIAS</v>
          </cell>
        </row>
        <row r="942">
          <cell r="D942">
            <v>6</v>
          </cell>
          <cell r="F942" t="str">
            <v>Global tuberías válvulas y fittings (se aplica 72.2% equipos mecànicos)</v>
          </cell>
          <cell r="G942" t="str">
            <v>gl</v>
          </cell>
          <cell r="H942">
            <v>1</v>
          </cell>
          <cell r="N942">
            <v>464695</v>
          </cell>
          <cell r="P942">
            <v>0</v>
          </cell>
          <cell r="Q942">
            <v>0</v>
          </cell>
          <cell r="R942">
            <v>0</v>
          </cell>
          <cell r="T942">
            <v>464.69499999999999</v>
          </cell>
          <cell r="V942">
            <v>464.69499999999999</v>
          </cell>
        </row>
        <row r="943">
          <cell r="D943" t="str">
            <v>ELECTRICIDAD</v>
          </cell>
        </row>
        <row r="944">
          <cell r="D944">
            <v>7</v>
          </cell>
          <cell r="F944" t="str">
            <v>Global equipos eléctricos (se aplica 18.6% equipos mecánicos)</v>
          </cell>
          <cell r="G944" t="str">
            <v>gl</v>
          </cell>
          <cell r="H944">
            <v>1</v>
          </cell>
          <cell r="N944">
            <v>119714</v>
          </cell>
          <cell r="P944">
            <v>0</v>
          </cell>
          <cell r="Q944">
            <v>0</v>
          </cell>
          <cell r="R944">
            <v>0</v>
          </cell>
          <cell r="T944">
            <v>119.714</v>
          </cell>
          <cell r="V944">
            <v>119.714</v>
          </cell>
        </row>
        <row r="945">
          <cell r="E945" t="str">
            <v>ALMACENAMIENTO DE CONCENTRADOS</v>
          </cell>
          <cell r="P945">
            <v>65.28</v>
          </cell>
          <cell r="Q945">
            <v>248.74099999999999</v>
          </cell>
          <cell r="R945">
            <v>210.7</v>
          </cell>
          <cell r="S945">
            <v>0</v>
          </cell>
          <cell r="T945">
            <v>761.9704999999999</v>
          </cell>
          <cell r="V945">
            <v>1286.6914999999999</v>
          </cell>
        </row>
        <row r="949">
          <cell r="D949" t="str">
            <v>EXCAVACIONES Y RELLENOS</v>
          </cell>
        </row>
        <row r="950">
          <cell r="D950">
            <v>1</v>
          </cell>
          <cell r="F950" t="str">
            <v>Excavaciones                    filtros y espesador</v>
          </cell>
          <cell r="G950" t="str">
            <v>m3</v>
          </cell>
          <cell r="H950">
            <v>162</v>
          </cell>
          <cell r="N950">
            <v>11</v>
          </cell>
          <cell r="P950">
            <v>0</v>
          </cell>
          <cell r="Q950">
            <v>0</v>
          </cell>
          <cell r="T950">
            <v>1.782</v>
          </cell>
          <cell r="V950">
            <v>1.782</v>
          </cell>
        </row>
        <row r="951">
          <cell r="D951">
            <v>1</v>
          </cell>
          <cell r="F951" t="str">
            <v>Excavaciones                    estanques</v>
          </cell>
          <cell r="G951" t="str">
            <v>m3</v>
          </cell>
          <cell r="H951">
            <v>600</v>
          </cell>
          <cell r="N951">
            <v>11</v>
          </cell>
          <cell r="T951">
            <v>6.6</v>
          </cell>
          <cell r="V951">
            <v>6.6</v>
          </cell>
        </row>
        <row r="952">
          <cell r="D952" t="str">
            <v>HORMIGONES</v>
          </cell>
        </row>
        <row r="953">
          <cell r="D953">
            <v>2</v>
          </cell>
          <cell r="F953" t="str">
            <v xml:space="preserve">Hormigon armado          </v>
          </cell>
          <cell r="G953" t="str">
            <v>m3</v>
          </cell>
          <cell r="H953">
            <v>576.15</v>
          </cell>
          <cell r="N953">
            <v>503</v>
          </cell>
          <cell r="P953">
            <v>0</v>
          </cell>
          <cell r="Q953">
            <v>0</v>
          </cell>
          <cell r="T953">
            <v>289.80345</v>
          </cell>
          <cell r="V953">
            <v>289.80345</v>
          </cell>
        </row>
        <row r="954">
          <cell r="D954" t="str">
            <v>ESTRUCTURAS METALICAS</v>
          </cell>
        </row>
        <row r="955">
          <cell r="D955">
            <v>3</v>
          </cell>
          <cell r="F955" t="str">
            <v>Estructuras metálicas     ampliación edificio</v>
          </cell>
          <cell r="G955" t="str">
            <v>ton</v>
          </cell>
          <cell r="H955">
            <v>172.5</v>
          </cell>
          <cell r="M955">
            <v>1900</v>
          </cell>
          <cell r="N955">
            <v>870</v>
          </cell>
          <cell r="P955">
            <v>0</v>
          </cell>
          <cell r="Q955">
            <v>0</v>
          </cell>
          <cell r="R955">
            <v>327.75</v>
          </cell>
          <cell r="T955">
            <v>150.07499999999999</v>
          </cell>
          <cell r="V955">
            <v>477.82499999999999</v>
          </cell>
        </row>
        <row r="956">
          <cell r="D956" t="str">
            <v>MECANICA</v>
          </cell>
        </row>
        <row r="957">
          <cell r="D957">
            <v>5</v>
          </cell>
          <cell r="F957" t="str">
            <v>Bomba aliment.agua filtrado tipo centrífuga horiz.tamaño 8"x6" 15 HP</v>
          </cell>
          <cell r="G957" t="str">
            <v>un</v>
          </cell>
          <cell r="H957">
            <v>4</v>
          </cell>
          <cell r="L957">
            <v>12608</v>
          </cell>
          <cell r="N957">
            <v>1261</v>
          </cell>
          <cell r="P957">
            <v>0</v>
          </cell>
          <cell r="Q957">
            <v>50.432000000000002</v>
          </cell>
          <cell r="R957">
            <v>0</v>
          </cell>
          <cell r="T957">
            <v>5.0439999999999996</v>
          </cell>
          <cell r="V957">
            <v>55.475999999999999</v>
          </cell>
        </row>
        <row r="958">
          <cell r="D958">
            <v>5</v>
          </cell>
          <cell r="F958" t="str">
            <v>Bomba alimentación ácido 0.5 HP</v>
          </cell>
          <cell r="G958" t="str">
            <v>un</v>
          </cell>
          <cell r="H958">
            <v>4</v>
          </cell>
          <cell r="L958">
            <v>250</v>
          </cell>
          <cell r="N958">
            <v>25</v>
          </cell>
          <cell r="P958">
            <v>0</v>
          </cell>
          <cell r="Q958">
            <v>1</v>
          </cell>
          <cell r="R958">
            <v>0</v>
          </cell>
          <cell r="T958">
            <v>0.1</v>
          </cell>
          <cell r="V958">
            <v>1.1000000000000001</v>
          </cell>
        </row>
        <row r="959">
          <cell r="D959">
            <v>5</v>
          </cell>
          <cell r="F959" t="str">
            <v>Bomba de vacío concentrado de Cu 3HP  incluido en filtro concentrado de Cu</v>
          </cell>
          <cell r="G959" t="str">
            <v>un</v>
          </cell>
          <cell r="H959">
            <v>0</v>
          </cell>
          <cell r="P959">
            <v>0</v>
          </cell>
          <cell r="Q959">
            <v>0</v>
          </cell>
          <cell r="R959">
            <v>0</v>
          </cell>
          <cell r="T959">
            <v>0</v>
          </cell>
          <cell r="V959">
            <v>0</v>
          </cell>
        </row>
        <row r="960">
          <cell r="D960">
            <v>5</v>
          </cell>
          <cell r="F960" t="str">
            <v>Estanque receptor de agua filtradavol.útil=0.33 m3 c/u</v>
          </cell>
          <cell r="G960" t="str">
            <v>ton</v>
          </cell>
          <cell r="H960">
            <v>60</v>
          </cell>
          <cell r="M960">
            <v>4300</v>
          </cell>
          <cell r="N960">
            <v>1450</v>
          </cell>
          <cell r="P960">
            <v>0</v>
          </cell>
          <cell r="Q960">
            <v>0</v>
          </cell>
          <cell r="R960">
            <v>258</v>
          </cell>
          <cell r="T960">
            <v>87</v>
          </cell>
          <cell r="V960">
            <v>345</v>
          </cell>
        </row>
        <row r="961">
          <cell r="D961">
            <v>5</v>
          </cell>
          <cell r="F961" t="str">
            <v>Filtro concentrado de Cu tipo cerámico de disco área 45 m2 c/u 14 HP</v>
          </cell>
          <cell r="G961" t="str">
            <v>un</v>
          </cell>
          <cell r="H961">
            <v>4</v>
          </cell>
          <cell r="L961">
            <v>678100</v>
          </cell>
          <cell r="N961">
            <v>67810</v>
          </cell>
          <cell r="P961">
            <v>0</v>
          </cell>
          <cell r="Q961">
            <v>2712.4</v>
          </cell>
          <cell r="R961">
            <v>0</v>
          </cell>
          <cell r="T961">
            <v>271.24</v>
          </cell>
          <cell r="V961">
            <v>2983.6400000000003</v>
          </cell>
        </row>
        <row r="962">
          <cell r="D962">
            <v>5</v>
          </cell>
          <cell r="F962" t="str">
            <v>Alargamiento en 28.5 m correa de alimentación acopio de concentrado A=0.8m L=287m</v>
          </cell>
          <cell r="G962" t="str">
            <v>m</v>
          </cell>
          <cell r="H962">
            <v>26</v>
          </cell>
          <cell r="L962">
            <v>4135</v>
          </cell>
          <cell r="N962">
            <v>600</v>
          </cell>
          <cell r="P962">
            <v>107.51</v>
          </cell>
          <cell r="Q962">
            <v>0</v>
          </cell>
          <cell r="R962">
            <v>0</v>
          </cell>
          <cell r="T962">
            <v>15.6</v>
          </cell>
          <cell r="V962">
            <v>123.11</v>
          </cell>
        </row>
        <row r="963">
          <cell r="D963">
            <v>5</v>
          </cell>
          <cell r="F963" t="str">
            <v>Sistema de carguío de camiones</v>
          </cell>
          <cell r="G963" t="str">
            <v>gl</v>
          </cell>
          <cell r="H963">
            <v>1</v>
          </cell>
          <cell r="L963">
            <v>300000</v>
          </cell>
          <cell r="M963">
            <v>300000</v>
          </cell>
          <cell r="N963">
            <v>400000</v>
          </cell>
          <cell r="P963">
            <v>150</v>
          </cell>
          <cell r="Q963">
            <v>150</v>
          </cell>
          <cell r="R963">
            <v>150</v>
          </cell>
          <cell r="S963">
            <v>150</v>
          </cell>
          <cell r="T963">
            <v>400</v>
          </cell>
          <cell r="V963">
            <v>1000</v>
          </cell>
        </row>
        <row r="964">
          <cell r="D964" t="str">
            <v>CAÑERIAS</v>
          </cell>
        </row>
        <row r="965">
          <cell r="D965">
            <v>6</v>
          </cell>
          <cell r="F965" t="str">
            <v>Global tuberías válvulas y fittings (se aplica 12.4% equipos mecànicos)</v>
          </cell>
          <cell r="G965" t="str">
            <v>gl</v>
          </cell>
          <cell r="H965">
            <v>1</v>
          </cell>
          <cell r="N965">
            <v>434915</v>
          </cell>
          <cell r="P965">
            <v>0</v>
          </cell>
          <cell r="Q965">
            <v>0</v>
          </cell>
          <cell r="R965">
            <v>0</v>
          </cell>
          <cell r="T965">
            <v>434.91500000000002</v>
          </cell>
          <cell r="V965">
            <v>434.91500000000002</v>
          </cell>
        </row>
        <row r="966">
          <cell r="D966" t="str">
            <v>ELECTRICIDAD</v>
          </cell>
        </row>
        <row r="967">
          <cell r="D967">
            <v>7</v>
          </cell>
          <cell r="F967" t="str">
            <v>Global equipos eléctricos (se aplica 18.6% equipos mecánicos)</v>
          </cell>
          <cell r="G967" t="str">
            <v>gl</v>
          </cell>
          <cell r="H967">
            <v>1</v>
          </cell>
          <cell r="N967">
            <v>410364</v>
          </cell>
          <cell r="P967">
            <v>0</v>
          </cell>
          <cell r="Q967">
            <v>0</v>
          </cell>
          <cell r="R967">
            <v>0</v>
          </cell>
          <cell r="T967">
            <v>410.36399999999998</v>
          </cell>
          <cell r="V967">
            <v>410.36399999999998</v>
          </cell>
        </row>
        <row r="968">
          <cell r="E968" t="str">
            <v>PLANTA FILTROS</v>
          </cell>
          <cell r="P968">
            <v>257.51</v>
          </cell>
          <cell r="Q968">
            <v>2913.8319999999999</v>
          </cell>
          <cell r="R968">
            <v>735.75</v>
          </cell>
          <cell r="S968">
            <v>150</v>
          </cell>
          <cell r="T968">
            <v>2072.5234500000001</v>
          </cell>
          <cell r="V968">
            <v>6129.6154499999993</v>
          </cell>
        </row>
        <row r="972">
          <cell r="D972" t="str">
            <v>OBRAS CIVILES GENERALES</v>
          </cell>
        </row>
        <row r="973">
          <cell r="D973">
            <v>4</v>
          </cell>
          <cell r="F973" t="str">
            <v>Inversión en descarte de agua (plantación de 33.6 há red riego tranque 50.000 m3)</v>
          </cell>
          <cell r="G973" t="str">
            <v>gl</v>
          </cell>
          <cell r="H973">
            <v>1</v>
          </cell>
          <cell r="N973">
            <v>1285542</v>
          </cell>
          <cell r="P973">
            <v>0</v>
          </cell>
          <cell r="Q973">
            <v>0</v>
          </cell>
          <cell r="T973">
            <v>1285.5419999999999</v>
          </cell>
          <cell r="V973">
            <v>1285.5419999999999</v>
          </cell>
        </row>
        <row r="974">
          <cell r="D974" t="str">
            <v>MECANICA</v>
          </cell>
        </row>
        <row r="975">
          <cell r="D975">
            <v>5</v>
          </cell>
          <cell r="F975" t="str">
            <v>Bomba alimentación filtro de arena tipo centrífuga horiz. 6"x4" 30 HP</v>
          </cell>
          <cell r="G975" t="str">
            <v>un</v>
          </cell>
          <cell r="H975">
            <v>2</v>
          </cell>
          <cell r="L975">
            <v>11173</v>
          </cell>
          <cell r="N975">
            <v>1117</v>
          </cell>
          <cell r="P975">
            <v>0</v>
          </cell>
          <cell r="Q975">
            <v>22.346</v>
          </cell>
          <cell r="R975">
            <v>0</v>
          </cell>
          <cell r="T975">
            <v>2.234</v>
          </cell>
          <cell r="V975">
            <v>24.58</v>
          </cell>
        </row>
        <row r="976">
          <cell r="D976">
            <v>5</v>
          </cell>
          <cell r="F976" t="str">
            <v>Filtro arena cap: 45 m3/h max</v>
          </cell>
          <cell r="G976" t="str">
            <v>un</v>
          </cell>
          <cell r="H976">
            <v>1</v>
          </cell>
          <cell r="L976">
            <v>75900</v>
          </cell>
          <cell r="N976">
            <v>7590</v>
          </cell>
          <cell r="P976">
            <v>0</v>
          </cell>
          <cell r="Q976">
            <v>75.900000000000006</v>
          </cell>
          <cell r="R976">
            <v>0</v>
          </cell>
          <cell r="T976">
            <v>7.59</v>
          </cell>
          <cell r="V976">
            <v>83.490000000000009</v>
          </cell>
        </row>
        <row r="977">
          <cell r="D977">
            <v>5</v>
          </cell>
          <cell r="F977" t="str">
            <v>Ampliación FAD</v>
          </cell>
          <cell r="G977" t="str">
            <v>gl</v>
          </cell>
          <cell r="H977">
            <v>1</v>
          </cell>
          <cell r="M977">
            <v>100000</v>
          </cell>
          <cell r="R977">
            <v>100</v>
          </cell>
          <cell r="T977">
            <v>0</v>
          </cell>
          <cell r="V977">
            <v>100</v>
          </cell>
        </row>
        <row r="978">
          <cell r="D978" t="str">
            <v>CAÑERIAS</v>
          </cell>
        </row>
        <row r="979">
          <cell r="D979">
            <v>6</v>
          </cell>
          <cell r="F979" t="str">
            <v>Global tuberías válvulas y fittings (se aplica 90.2% equipos mecànicos)</v>
          </cell>
          <cell r="G979" t="str">
            <v>gl</v>
          </cell>
          <cell r="H979">
            <v>1</v>
          </cell>
          <cell r="N979">
            <v>97480</v>
          </cell>
          <cell r="P979">
            <v>0</v>
          </cell>
          <cell r="Q979">
            <v>0</v>
          </cell>
          <cell r="R979">
            <v>0</v>
          </cell>
          <cell r="T979">
            <v>97.48</v>
          </cell>
          <cell r="V979">
            <v>97.48</v>
          </cell>
        </row>
        <row r="980">
          <cell r="D980" t="str">
            <v>ELECTRICIDAD</v>
          </cell>
        </row>
        <row r="981">
          <cell r="D981">
            <v>7</v>
          </cell>
          <cell r="F981" t="str">
            <v>Global equipos eléctricos (se aplica 5.8% equipos mecánicos)</v>
          </cell>
          <cell r="G981" t="str">
            <v>gl</v>
          </cell>
          <cell r="H981">
            <v>1</v>
          </cell>
          <cell r="N981">
            <v>6268</v>
          </cell>
          <cell r="P981">
            <v>0</v>
          </cell>
          <cell r="Q981">
            <v>0</v>
          </cell>
          <cell r="R981">
            <v>0</v>
          </cell>
          <cell r="T981">
            <v>6.2679999999999998</v>
          </cell>
          <cell r="V981">
            <v>6.2679999999999998</v>
          </cell>
        </row>
        <row r="982">
          <cell r="E982" t="str">
            <v>SERVICIOS DE TRATAMIENTO DE AGUA PUERTO</v>
          </cell>
          <cell r="P982">
            <v>0</v>
          </cell>
          <cell r="Q982">
            <v>98.246000000000009</v>
          </cell>
          <cell r="R982">
            <v>100</v>
          </cell>
          <cell r="S982">
            <v>0</v>
          </cell>
          <cell r="T982">
            <v>1399.1139999999998</v>
          </cell>
          <cell r="V982">
            <v>1597.36</v>
          </cell>
        </row>
        <row r="985">
          <cell r="E985" t="str">
            <v>Total: MANEJO DE CONCENTRADOS PUNTA CHUNGOS</v>
          </cell>
          <cell r="P985">
            <v>322.78999999999996</v>
          </cell>
          <cell r="Q985">
            <v>3260.819</v>
          </cell>
          <cell r="R985">
            <v>1046.45</v>
          </cell>
          <cell r="S985">
            <v>150</v>
          </cell>
          <cell r="T985">
            <v>4233.6079499999996</v>
          </cell>
          <cell r="V985">
            <v>9013.6669499999989</v>
          </cell>
          <cell r="AA985">
            <v>0</v>
          </cell>
        </row>
        <row r="989">
          <cell r="E989" t="str">
            <v>INFRAESTRUCTURA</v>
          </cell>
        </row>
        <row r="992">
          <cell r="D992" t="str">
            <v>ELECTRICIDAD</v>
          </cell>
        </row>
        <row r="993">
          <cell r="D993">
            <v>7</v>
          </cell>
          <cell r="F993" t="str">
            <v>Transformador de poder trifásico c/resis.puesta a tierra c/pararrayos en 23 Kv</v>
          </cell>
          <cell r="G993" t="str">
            <v>un</v>
          </cell>
          <cell r="H993">
            <v>1</v>
          </cell>
          <cell r="L993">
            <v>1034886</v>
          </cell>
          <cell r="N993">
            <v>108600</v>
          </cell>
          <cell r="P993">
            <v>1034.886</v>
          </cell>
          <cell r="Q993">
            <v>0</v>
          </cell>
          <cell r="R993">
            <v>0</v>
          </cell>
          <cell r="T993">
            <v>108.6</v>
          </cell>
          <cell r="V993">
            <v>1143.4859999999999</v>
          </cell>
        </row>
        <row r="994">
          <cell r="D994">
            <v>7</v>
          </cell>
          <cell r="F994" t="str">
            <v>Transformador de poder trifásico c/resis.puesta a tierra 12/16/20 MVA-23kV/3</v>
          </cell>
          <cell r="G994" t="str">
            <v>un</v>
          </cell>
          <cell r="H994">
            <v>1</v>
          </cell>
          <cell r="L994">
            <v>207000</v>
          </cell>
          <cell r="N994">
            <v>21700</v>
          </cell>
          <cell r="P994">
            <v>0</v>
          </cell>
          <cell r="Q994">
            <v>207</v>
          </cell>
          <cell r="T994">
            <v>21.7</v>
          </cell>
          <cell r="V994">
            <v>228.7</v>
          </cell>
        </row>
        <row r="995">
          <cell r="D995">
            <v>7</v>
          </cell>
          <cell r="F995" t="str">
            <v>Transformador de potencial monofásico 220 kV 50 Hz 1050kV</v>
          </cell>
          <cell r="G995" t="str">
            <v>un</v>
          </cell>
          <cell r="H995">
            <v>3</v>
          </cell>
          <cell r="L995">
            <v>11097</v>
          </cell>
          <cell r="N995">
            <v>1750</v>
          </cell>
          <cell r="P995">
            <v>0</v>
          </cell>
          <cell r="Q995">
            <v>33.290999999999997</v>
          </cell>
          <cell r="T995">
            <v>5.25</v>
          </cell>
          <cell r="V995">
            <v>38.540999999999997</v>
          </cell>
        </row>
        <row r="996">
          <cell r="D996">
            <v>7</v>
          </cell>
          <cell r="F996" t="str">
            <v>transformador de servicios auxiliares 150 kVA 400/220V</v>
          </cell>
          <cell r="G996" t="str">
            <v>un</v>
          </cell>
          <cell r="H996">
            <v>2</v>
          </cell>
          <cell r="L996">
            <v>153350</v>
          </cell>
          <cell r="N996">
            <v>850</v>
          </cell>
          <cell r="P996">
            <v>306.7</v>
          </cell>
          <cell r="T996">
            <v>1.7</v>
          </cell>
          <cell r="V996">
            <v>308.39999999999998</v>
          </cell>
        </row>
        <row r="997">
          <cell r="D997">
            <v>7</v>
          </cell>
          <cell r="F997" t="str">
            <v>Transformador de distribución 500 kVA 23.0 Kv 4000V</v>
          </cell>
          <cell r="G997" t="str">
            <v>un</v>
          </cell>
          <cell r="H997">
            <v>4</v>
          </cell>
          <cell r="L997">
            <v>54370</v>
          </cell>
          <cell r="N997">
            <v>9250</v>
          </cell>
          <cell r="P997">
            <v>217.48</v>
          </cell>
          <cell r="T997">
            <v>37</v>
          </cell>
          <cell r="V997">
            <v>254.48</v>
          </cell>
        </row>
        <row r="998">
          <cell r="D998">
            <v>7</v>
          </cell>
          <cell r="F998" t="str">
            <v>Pararrayos monofásico ZnO, c7base aislante y contador descarga 220 kV, 20kA</v>
          </cell>
          <cell r="G998" t="str">
            <v>un</v>
          </cell>
          <cell r="H998">
            <v>3</v>
          </cell>
          <cell r="L998">
            <v>3876</v>
          </cell>
          <cell r="N998">
            <v>1500</v>
          </cell>
          <cell r="P998">
            <v>0</v>
          </cell>
          <cell r="Q998">
            <v>11.628</v>
          </cell>
          <cell r="T998">
            <v>4.5</v>
          </cell>
          <cell r="V998">
            <v>16.128</v>
          </cell>
        </row>
        <row r="999">
          <cell r="D999">
            <v>7</v>
          </cell>
          <cell r="F999" t="str">
            <v>Interruptor de poder trifásico sellado SF6 intemperie 2000A, 242 kV, 50kA</v>
          </cell>
          <cell r="G999" t="str">
            <v>un</v>
          </cell>
          <cell r="H999">
            <v>1</v>
          </cell>
          <cell r="L999">
            <v>102125</v>
          </cell>
          <cell r="N999">
            <v>15550</v>
          </cell>
          <cell r="P999">
            <v>0</v>
          </cell>
          <cell r="Q999">
            <v>102.125</v>
          </cell>
          <cell r="T999">
            <v>15.55</v>
          </cell>
          <cell r="V999">
            <v>117.675</v>
          </cell>
        </row>
        <row r="1000">
          <cell r="D1000">
            <v>7</v>
          </cell>
          <cell r="F1000" t="str">
            <v>Interruptor bajo carga trifásico intemperie</v>
          </cell>
          <cell r="G1000" t="str">
            <v>un</v>
          </cell>
          <cell r="H1000">
            <v>4</v>
          </cell>
          <cell r="L1000">
            <v>50340</v>
          </cell>
          <cell r="N1000">
            <v>4350</v>
          </cell>
          <cell r="P1000">
            <v>0</v>
          </cell>
          <cell r="Q1000">
            <v>201.36</v>
          </cell>
          <cell r="T1000">
            <v>17.399999999999999</v>
          </cell>
          <cell r="V1000">
            <v>218.76000000000002</v>
          </cell>
        </row>
        <row r="1001">
          <cell r="D1001">
            <v>7</v>
          </cell>
          <cell r="F1001" t="str">
            <v>Desconectador tripolar vertical doble apertura mec.operación a motor</v>
          </cell>
          <cell r="G1001" t="str">
            <v>un</v>
          </cell>
          <cell r="H1001">
            <v>2</v>
          </cell>
          <cell r="L1001">
            <v>17480</v>
          </cell>
          <cell r="N1001">
            <v>10300</v>
          </cell>
          <cell r="P1001">
            <v>0</v>
          </cell>
          <cell r="Q1001">
            <v>34.96</v>
          </cell>
          <cell r="T1001">
            <v>20.6</v>
          </cell>
          <cell r="V1001">
            <v>55.56</v>
          </cell>
        </row>
        <row r="1002">
          <cell r="D1002">
            <v>7</v>
          </cell>
          <cell r="F1002" t="str">
            <v>Filtro de armónicos 23 kV 5° armónica 5MVA</v>
          </cell>
          <cell r="G1002" t="str">
            <v>un</v>
          </cell>
          <cell r="H1002">
            <v>3</v>
          </cell>
          <cell r="L1002">
            <v>200194</v>
          </cell>
          <cell r="N1002">
            <v>25000</v>
          </cell>
          <cell r="P1002">
            <v>0</v>
          </cell>
          <cell r="Q1002">
            <v>600.58199999999999</v>
          </cell>
          <cell r="T1002">
            <v>75</v>
          </cell>
          <cell r="V1002">
            <v>675.58199999999999</v>
          </cell>
        </row>
        <row r="1003">
          <cell r="D1003">
            <v>7</v>
          </cell>
          <cell r="F1003" t="str">
            <v>Filtro de armónicos 23 kV 9,5° armónica 4 MVA</v>
          </cell>
          <cell r="G1003" t="str">
            <v>un</v>
          </cell>
          <cell r="H1003">
            <v>3</v>
          </cell>
          <cell r="L1003">
            <v>200194</v>
          </cell>
          <cell r="N1003">
            <v>25000</v>
          </cell>
          <cell r="P1003">
            <v>0</v>
          </cell>
          <cell r="Q1003">
            <v>600.58199999999999</v>
          </cell>
          <cell r="T1003">
            <v>75</v>
          </cell>
          <cell r="V1003">
            <v>675.58199999999999</v>
          </cell>
        </row>
        <row r="1004">
          <cell r="D1004">
            <v>7</v>
          </cell>
          <cell r="F1004" t="str">
            <v>Celdas 23 kV 1200 A</v>
          </cell>
          <cell r="G1004" t="str">
            <v>un</v>
          </cell>
          <cell r="H1004">
            <v>20</v>
          </cell>
          <cell r="L1004">
            <v>75600</v>
          </cell>
          <cell r="N1004">
            <v>5526</v>
          </cell>
          <cell r="P1004">
            <v>0</v>
          </cell>
          <cell r="Q1004">
            <v>1512</v>
          </cell>
          <cell r="T1004">
            <v>110.52</v>
          </cell>
          <cell r="V1004">
            <v>1622.52</v>
          </cell>
        </row>
        <row r="1005">
          <cell r="D1005">
            <v>7</v>
          </cell>
          <cell r="F1005" t="str">
            <v>panel de protección</v>
          </cell>
          <cell r="G1005" t="str">
            <v>un</v>
          </cell>
          <cell r="H1005">
            <v>1</v>
          </cell>
          <cell r="L1005">
            <v>206152</v>
          </cell>
          <cell r="N1005">
            <v>2225</v>
          </cell>
          <cell r="P1005">
            <v>0</v>
          </cell>
          <cell r="Q1005">
            <v>206.15199999999999</v>
          </cell>
          <cell r="T1005">
            <v>2.2250000000000001</v>
          </cell>
          <cell r="V1005">
            <v>208.37699999999998</v>
          </cell>
        </row>
        <row r="1006">
          <cell r="D1006">
            <v>7</v>
          </cell>
          <cell r="F1006" t="str">
            <v>Cargador de baterías 380V 125DC 60A</v>
          </cell>
          <cell r="G1006" t="str">
            <v>un</v>
          </cell>
          <cell r="H1006">
            <v>1</v>
          </cell>
          <cell r="L1006">
            <v>12243</v>
          </cell>
          <cell r="N1006">
            <v>950</v>
          </cell>
          <cell r="P1006">
            <v>0</v>
          </cell>
          <cell r="Q1006">
            <v>12.243</v>
          </cell>
          <cell r="T1006">
            <v>0.95</v>
          </cell>
          <cell r="V1006">
            <v>13.193</v>
          </cell>
        </row>
        <row r="1007">
          <cell r="D1007">
            <v>7</v>
          </cell>
          <cell r="F1007" t="str">
            <v>Juego de batería niquel cadmio 400 AH 125 VDC</v>
          </cell>
          <cell r="G1007" t="str">
            <v>un</v>
          </cell>
          <cell r="H1007">
            <v>1</v>
          </cell>
          <cell r="L1007">
            <v>24480</v>
          </cell>
          <cell r="N1007">
            <v>1725</v>
          </cell>
          <cell r="P1007">
            <v>0</v>
          </cell>
          <cell r="Q1007">
            <v>24.48</v>
          </cell>
          <cell r="T1007">
            <v>1.7250000000000001</v>
          </cell>
          <cell r="V1007">
            <v>26.205000000000002</v>
          </cell>
        </row>
        <row r="1008">
          <cell r="D1008">
            <v>7</v>
          </cell>
          <cell r="F1008" t="str">
            <v>UPS 5 kVA c/transformador</v>
          </cell>
          <cell r="G1008" t="str">
            <v>un</v>
          </cell>
          <cell r="H1008">
            <v>1</v>
          </cell>
          <cell r="L1008">
            <v>9900</v>
          </cell>
          <cell r="N1008">
            <v>1250</v>
          </cell>
          <cell r="P1008">
            <v>0</v>
          </cell>
          <cell r="Q1008">
            <v>9.9</v>
          </cell>
          <cell r="T1008">
            <v>1.25</v>
          </cell>
          <cell r="V1008">
            <v>11.15</v>
          </cell>
        </row>
        <row r="1009">
          <cell r="D1009">
            <v>7</v>
          </cell>
          <cell r="F1009" t="str">
            <v>Aislador de pedestal completo c/pernos de fijación modelo LAPP 315324-H</v>
          </cell>
          <cell r="G1009" t="str">
            <v>un</v>
          </cell>
          <cell r="H1009">
            <v>6</v>
          </cell>
          <cell r="L1009">
            <v>5373</v>
          </cell>
          <cell r="N1009">
            <v>680</v>
          </cell>
          <cell r="P1009">
            <v>0</v>
          </cell>
          <cell r="Q1009">
            <v>32.238</v>
          </cell>
          <cell r="T1009">
            <v>4.08</v>
          </cell>
          <cell r="V1009">
            <v>36.317999999999998</v>
          </cell>
        </row>
        <row r="1010">
          <cell r="D1010">
            <v>7</v>
          </cell>
          <cell r="F1010" t="str">
            <v>Cable de aluminio tipo AAC Coreosis 1590 MCM</v>
          </cell>
          <cell r="G1010" t="str">
            <v>un</v>
          </cell>
          <cell r="H1010">
            <v>500</v>
          </cell>
          <cell r="L1010">
            <v>23</v>
          </cell>
          <cell r="N1010">
            <v>1</v>
          </cell>
          <cell r="P1010">
            <v>0</v>
          </cell>
          <cell r="Q1010">
            <v>11.5</v>
          </cell>
          <cell r="T1010">
            <v>0.5</v>
          </cell>
          <cell r="V1010">
            <v>12</v>
          </cell>
        </row>
        <row r="1011">
          <cell r="D1011">
            <v>7</v>
          </cell>
          <cell r="F1011" t="str">
            <v>Cable unipolar aislado133% EPR 25kV 250 MCM</v>
          </cell>
          <cell r="G1011" t="str">
            <v>un</v>
          </cell>
          <cell r="H1011">
            <v>2160</v>
          </cell>
          <cell r="L1011">
            <v>25</v>
          </cell>
          <cell r="N1011">
            <v>13</v>
          </cell>
          <cell r="P1011">
            <v>54</v>
          </cell>
          <cell r="T1011">
            <v>28.08</v>
          </cell>
          <cell r="V1011">
            <v>82.08</v>
          </cell>
        </row>
        <row r="1012">
          <cell r="D1012">
            <v>7</v>
          </cell>
          <cell r="F1012" t="str">
            <v>Cable unipolar aislado133% EPR 25kV 1000 MCM</v>
          </cell>
          <cell r="G1012" t="str">
            <v>un</v>
          </cell>
          <cell r="H1012">
            <v>4800</v>
          </cell>
          <cell r="L1012">
            <v>50</v>
          </cell>
          <cell r="N1012">
            <v>26</v>
          </cell>
          <cell r="P1012">
            <v>240</v>
          </cell>
          <cell r="T1012">
            <v>124.8</v>
          </cell>
          <cell r="V1012">
            <v>364.8</v>
          </cell>
        </row>
        <row r="1013">
          <cell r="D1013">
            <v>7</v>
          </cell>
          <cell r="F1013" t="str">
            <v>Cable unipolar aislado133% EPR 5kV 1000 MCM</v>
          </cell>
          <cell r="G1013" t="str">
            <v>un</v>
          </cell>
          <cell r="H1013">
            <v>1500</v>
          </cell>
          <cell r="L1013">
            <v>56</v>
          </cell>
          <cell r="N1013">
            <v>5</v>
          </cell>
          <cell r="P1013">
            <v>84</v>
          </cell>
          <cell r="T1013">
            <v>7.5</v>
          </cell>
          <cell r="V1013">
            <v>91.5</v>
          </cell>
        </row>
        <row r="1014">
          <cell r="D1014">
            <v>7</v>
          </cell>
          <cell r="F1014" t="str">
            <v>Mastil de pararrayos Ñ h=22m</v>
          </cell>
          <cell r="G1014" t="str">
            <v>un</v>
          </cell>
          <cell r="H1014">
            <v>3</v>
          </cell>
          <cell r="L1014">
            <v>10000</v>
          </cell>
          <cell r="N1014">
            <v>2500</v>
          </cell>
          <cell r="P1014">
            <v>30</v>
          </cell>
          <cell r="T1014">
            <v>7.5</v>
          </cell>
          <cell r="V1014">
            <v>37.5</v>
          </cell>
        </row>
        <row r="1015">
          <cell r="D1015">
            <v>7</v>
          </cell>
          <cell r="F1015" t="str">
            <v>Ferretería y conectores patio altaa tensión clase 220 kV</v>
          </cell>
          <cell r="G1015" t="str">
            <v>un</v>
          </cell>
          <cell r="H1015">
            <v>1</v>
          </cell>
          <cell r="L1015">
            <v>22043</v>
          </cell>
          <cell r="N1015">
            <v>62500</v>
          </cell>
          <cell r="P1015">
            <v>22.042999999999999</v>
          </cell>
          <cell r="T1015">
            <v>62.5</v>
          </cell>
          <cell r="V1015">
            <v>84.543000000000006</v>
          </cell>
        </row>
        <row r="1016">
          <cell r="D1016">
            <v>7</v>
          </cell>
          <cell r="F1016" t="str">
            <v>Cadena 16 aisladores anclaje de porcelana tipo neblina</v>
          </cell>
          <cell r="G1016" t="str">
            <v>un</v>
          </cell>
          <cell r="H1016">
            <v>6</v>
          </cell>
          <cell r="L1016">
            <v>500</v>
          </cell>
          <cell r="N1016">
            <v>39</v>
          </cell>
          <cell r="P1016">
            <v>0</v>
          </cell>
          <cell r="Q1016">
            <v>3</v>
          </cell>
          <cell r="T1016">
            <v>0.23400000000000001</v>
          </cell>
          <cell r="V1016">
            <v>3.234</v>
          </cell>
        </row>
        <row r="1017">
          <cell r="D1017">
            <v>7</v>
          </cell>
          <cell r="F1017" t="str">
            <v>Sistema puesta a tierra sist.Opat-Endesa data eq.prot.fact.superv.de potencia</v>
          </cell>
          <cell r="G1017" t="str">
            <v>un</v>
          </cell>
          <cell r="H1017">
            <v>1</v>
          </cell>
          <cell r="L1017">
            <v>451152</v>
          </cell>
          <cell r="N1017">
            <v>15000</v>
          </cell>
          <cell r="P1017">
            <v>451.15199999999999</v>
          </cell>
          <cell r="T1017">
            <v>15</v>
          </cell>
          <cell r="V1017">
            <v>466.15199999999999</v>
          </cell>
        </row>
        <row r="1018">
          <cell r="D1018">
            <v>7</v>
          </cell>
          <cell r="F1018" t="str">
            <v>Sist.alumbrado y calefacción sist.refr.y presurizac.sist.alarma emergencia</v>
          </cell>
          <cell r="G1018" t="str">
            <v>un</v>
          </cell>
          <cell r="H1018">
            <v>1</v>
          </cell>
          <cell r="L1018">
            <v>18700</v>
          </cell>
          <cell r="N1018">
            <v>2500</v>
          </cell>
          <cell r="P1018">
            <v>0</v>
          </cell>
          <cell r="Q1018">
            <v>18.7</v>
          </cell>
          <cell r="T1018">
            <v>2.5</v>
          </cell>
          <cell r="V1018">
            <v>21.2</v>
          </cell>
        </row>
        <row r="1019">
          <cell r="D1019">
            <v>7</v>
          </cell>
          <cell r="F1019" t="str">
            <v>Mufa terminal 23 kV</v>
          </cell>
          <cell r="G1019" t="str">
            <v>un</v>
          </cell>
          <cell r="H1019">
            <v>48</v>
          </cell>
          <cell r="L1019">
            <v>250</v>
          </cell>
          <cell r="N1019">
            <v>5</v>
          </cell>
          <cell r="P1019">
            <v>0</v>
          </cell>
          <cell r="Q1019">
            <v>12</v>
          </cell>
          <cell r="T1019">
            <v>0.24</v>
          </cell>
          <cell r="V1019">
            <v>12.24</v>
          </cell>
        </row>
        <row r="1020">
          <cell r="D1020">
            <v>7</v>
          </cell>
          <cell r="F1020" t="str">
            <v>Mufa terminal 5 kV</v>
          </cell>
          <cell r="G1020" t="str">
            <v>un</v>
          </cell>
          <cell r="H1020">
            <v>100</v>
          </cell>
          <cell r="L1020">
            <v>100</v>
          </cell>
          <cell r="N1020">
            <v>5</v>
          </cell>
          <cell r="P1020">
            <v>0</v>
          </cell>
          <cell r="Q1020">
            <v>10</v>
          </cell>
          <cell r="T1020">
            <v>0.5</v>
          </cell>
          <cell r="V1020">
            <v>10.5</v>
          </cell>
        </row>
        <row r="1021">
          <cell r="D1021">
            <v>7</v>
          </cell>
          <cell r="F1021" t="str">
            <v>Switchgear 3.45 kV 15 posiciones</v>
          </cell>
          <cell r="G1021" t="str">
            <v>un</v>
          </cell>
          <cell r="H1021">
            <v>20</v>
          </cell>
          <cell r="L1021">
            <v>40000</v>
          </cell>
          <cell r="N1021">
            <v>2500</v>
          </cell>
          <cell r="P1021">
            <v>0</v>
          </cell>
          <cell r="Q1021">
            <v>800</v>
          </cell>
          <cell r="T1021">
            <v>50</v>
          </cell>
          <cell r="V1021">
            <v>850</v>
          </cell>
        </row>
        <row r="1022">
          <cell r="D1022">
            <v>7</v>
          </cell>
          <cell r="F1022" t="str">
            <v>Subestación unitaria c/centro de distribución de carga 2.0/2.3 kVA</v>
          </cell>
          <cell r="G1022" t="str">
            <v>un</v>
          </cell>
          <cell r="H1022">
            <v>6</v>
          </cell>
          <cell r="L1022">
            <v>144350</v>
          </cell>
          <cell r="N1022">
            <v>4350</v>
          </cell>
          <cell r="P1022">
            <v>866.1</v>
          </cell>
          <cell r="T1022">
            <v>26.1</v>
          </cell>
          <cell r="V1022">
            <v>892.2</v>
          </cell>
        </row>
        <row r="1023">
          <cell r="D1023">
            <v>7</v>
          </cell>
          <cell r="F1023" t="str">
            <v>Centro control de motores celdas de flotación 400V 3F 50Hz 4000A</v>
          </cell>
          <cell r="G1023" t="str">
            <v>un</v>
          </cell>
          <cell r="H1023">
            <v>3</v>
          </cell>
          <cell r="L1023">
            <v>35596</v>
          </cell>
          <cell r="N1023">
            <v>4350</v>
          </cell>
          <cell r="P1023">
            <v>53.393999999999998</v>
          </cell>
          <cell r="Q1023">
            <v>53.393999999999998</v>
          </cell>
          <cell r="T1023">
            <v>13.05</v>
          </cell>
          <cell r="V1023">
            <v>119.83799999999999</v>
          </cell>
        </row>
        <row r="1024">
          <cell r="D1024">
            <v>7</v>
          </cell>
          <cell r="F1024" t="str">
            <v>Centro control de motores bombas de pozo 400V 3F 50Hz 800A</v>
          </cell>
          <cell r="G1024" t="str">
            <v>un</v>
          </cell>
          <cell r="H1024">
            <v>4</v>
          </cell>
          <cell r="L1024">
            <v>11865</v>
          </cell>
          <cell r="N1024">
            <v>1450</v>
          </cell>
          <cell r="P1024">
            <v>23.73</v>
          </cell>
          <cell r="Q1024">
            <v>23.73</v>
          </cell>
          <cell r="T1024">
            <v>5.8</v>
          </cell>
          <cell r="V1024">
            <v>53.26</v>
          </cell>
        </row>
        <row r="1025">
          <cell r="D1025">
            <v>7</v>
          </cell>
          <cell r="F1025" t="str">
            <v>Generador diesel 2000 kVA 3hp 400/230 volt</v>
          </cell>
          <cell r="G1025" t="str">
            <v>un</v>
          </cell>
          <cell r="H1025">
            <v>1</v>
          </cell>
          <cell r="L1025">
            <v>311911</v>
          </cell>
          <cell r="N1025">
            <v>9750</v>
          </cell>
          <cell r="P1025">
            <v>0</v>
          </cell>
          <cell r="Q1025">
            <v>311.911</v>
          </cell>
          <cell r="T1025">
            <v>9.75</v>
          </cell>
          <cell r="V1025">
            <v>321.661</v>
          </cell>
        </row>
        <row r="1026">
          <cell r="D1026">
            <v>7</v>
          </cell>
          <cell r="F1026" t="str">
            <v>Transformador 2.0/2.24/2.58 MVA, 400-23/13.8 kV</v>
          </cell>
          <cell r="G1026" t="str">
            <v>un</v>
          </cell>
          <cell r="H1026">
            <v>2</v>
          </cell>
          <cell r="L1026">
            <v>67357</v>
          </cell>
          <cell r="N1026">
            <v>21500</v>
          </cell>
          <cell r="P1026">
            <v>134.714</v>
          </cell>
          <cell r="T1026">
            <v>43</v>
          </cell>
          <cell r="V1026">
            <v>177.714</v>
          </cell>
        </row>
        <row r="1028">
          <cell r="E1028" t="str">
            <v>SUBESTACION PRINCIPAL</v>
          </cell>
          <cell r="P1028">
            <v>3518.1989999999996</v>
          </cell>
          <cell r="Q1028">
            <v>4832.7759999999998</v>
          </cell>
          <cell r="R1028">
            <v>0</v>
          </cell>
          <cell r="S1028">
            <v>0</v>
          </cell>
          <cell r="T1028">
            <v>900.10399999999993</v>
          </cell>
          <cell r="V1028">
            <v>9251.0789999999997</v>
          </cell>
        </row>
        <row r="1032">
          <cell r="D1032" t="str">
            <v>INSTRUMENTACION</v>
          </cell>
        </row>
        <row r="1033">
          <cell r="F1033" t="str">
            <v>Sistema de control distribuido 175 KTPD</v>
          </cell>
          <cell r="G1033" t="str">
            <v>gl</v>
          </cell>
          <cell r="H1033">
            <v>1</v>
          </cell>
          <cell r="V1033">
            <v>2251</v>
          </cell>
        </row>
        <row r="1034">
          <cell r="F1034" t="str">
            <v>Instrumentación de procesos 175 KTPD</v>
          </cell>
          <cell r="G1034" t="str">
            <v>gl</v>
          </cell>
          <cell r="H1034">
            <v>1</v>
          </cell>
          <cell r="V1034">
            <v>5483</v>
          </cell>
        </row>
        <row r="1035">
          <cell r="E1035" t="str">
            <v>CONTROL DISTRIBUIDO E INSTRUMENTACION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V1035">
            <v>7734</v>
          </cell>
        </row>
        <row r="1038">
          <cell r="E1038" t="str">
            <v>Total: INFRAESTRUCTURA (excluye 750 Contr.Distr.e Instrument.)</v>
          </cell>
          <cell r="P1038">
            <v>3518.1989999999996</v>
          </cell>
          <cell r="Q1038">
            <v>4832.7759999999998</v>
          </cell>
          <cell r="R1038">
            <v>0</v>
          </cell>
          <cell r="S1038">
            <v>0</v>
          </cell>
          <cell r="T1038">
            <v>900.10399999999993</v>
          </cell>
          <cell r="U1038">
            <v>0</v>
          </cell>
          <cell r="V1038">
            <v>9251.0789999999997</v>
          </cell>
          <cell r="AA1038">
            <v>0</v>
          </cell>
        </row>
        <row r="1042">
          <cell r="E1042" t="str">
            <v>TOTAL COSTO DIRECTO (Excluye 750 Control Distribuido e Instrumentación)</v>
          </cell>
          <cell r="P1042">
            <v>14703.163499999999</v>
          </cell>
          <cell r="Q1042">
            <v>67107.552499999991</v>
          </cell>
          <cell r="R1042">
            <v>18669.000000000004</v>
          </cell>
          <cell r="S1042">
            <v>1731.75</v>
          </cell>
          <cell r="T1042">
            <v>56603.876549999994</v>
          </cell>
          <cell r="V1042">
            <v>158815.34254999997</v>
          </cell>
        </row>
        <row r="1054">
          <cell r="F1054" t="str">
            <v>Ingenieria y Adquisiciones</v>
          </cell>
        </row>
        <row r="1055">
          <cell r="D1055">
            <v>9</v>
          </cell>
          <cell r="F1055" t="str">
            <v>Ingeniería Básica</v>
          </cell>
          <cell r="G1055" t="str">
            <v>hrs</v>
          </cell>
          <cell r="H1055">
            <v>38080</v>
          </cell>
          <cell r="S1055">
            <v>65</v>
          </cell>
          <cell r="V1055">
            <v>2475.1999999999998</v>
          </cell>
        </row>
        <row r="1056">
          <cell r="D1056">
            <v>9</v>
          </cell>
          <cell r="F1056" t="str">
            <v>Ingeniería de Detalles</v>
          </cell>
          <cell r="G1056" t="str">
            <v>hrs</v>
          </cell>
          <cell r="H1056">
            <v>247060</v>
          </cell>
          <cell r="S1056">
            <v>51</v>
          </cell>
          <cell r="V1056">
            <v>12600.06</v>
          </cell>
        </row>
        <row r="1057">
          <cell r="D1057">
            <v>9</v>
          </cell>
          <cell r="F1057" t="str">
            <v>Asesoría Puesta en Marcha (2% costo equipos)</v>
          </cell>
          <cell r="H1057">
            <v>1</v>
          </cell>
          <cell r="S1057">
            <v>1636000</v>
          </cell>
          <cell r="V1057">
            <v>1636</v>
          </cell>
        </row>
        <row r="1058">
          <cell r="D1058">
            <v>9</v>
          </cell>
          <cell r="F1058" t="str">
            <v>Ingeniería de Terreno</v>
          </cell>
          <cell r="G1058" t="str">
            <v>hrs</v>
          </cell>
          <cell r="H1058">
            <v>0</v>
          </cell>
          <cell r="S1058">
            <v>65</v>
          </cell>
          <cell r="V1058">
            <v>0</v>
          </cell>
        </row>
        <row r="1059">
          <cell r="D1059">
            <v>9</v>
          </cell>
          <cell r="F1059" t="str">
            <v>Gestión de Comprasy Adquisiciones (1% costo mat.y equip.aportados por MLP)</v>
          </cell>
          <cell r="G1059" t="str">
            <v>Sum</v>
          </cell>
          <cell r="H1059">
            <v>1</v>
          </cell>
          <cell r="S1059">
            <v>615000</v>
          </cell>
          <cell r="V1059">
            <v>615</v>
          </cell>
        </row>
        <row r="1060">
          <cell r="F1060">
            <v>0</v>
          </cell>
        </row>
        <row r="1061">
          <cell r="F1061" t="str">
            <v>Administración de la Construcción</v>
          </cell>
        </row>
        <row r="1062">
          <cell r="D1062">
            <v>9</v>
          </cell>
          <cell r="F1062" t="str">
            <v>Administración de la Construcción (5% costo Constr.y Montaje)</v>
          </cell>
          <cell r="G1062" t="str">
            <v>Sum</v>
          </cell>
          <cell r="H1062">
            <v>1</v>
          </cell>
          <cell r="S1062">
            <v>2812000</v>
          </cell>
          <cell r="V1062">
            <v>2812</v>
          </cell>
        </row>
        <row r="1063">
          <cell r="D1063">
            <v>9</v>
          </cell>
          <cell r="F1063" t="str">
            <v>Inspección de la Construcción (5% costo Construcción y Montaje)</v>
          </cell>
          <cell r="G1063" t="str">
            <v>Sum</v>
          </cell>
          <cell r="H1063">
            <v>1</v>
          </cell>
          <cell r="S1063">
            <v>2812000</v>
          </cell>
          <cell r="V1063">
            <v>2812</v>
          </cell>
        </row>
        <row r="1064">
          <cell r="D1064">
            <v>9</v>
          </cell>
          <cell r="F1064" t="str">
            <v>Construction Management (Staff Local)</v>
          </cell>
          <cell r="G1064" t="str">
            <v>Sum</v>
          </cell>
          <cell r="H1064">
            <v>0</v>
          </cell>
        </row>
        <row r="1065">
          <cell r="D1065">
            <v>9</v>
          </cell>
          <cell r="F1065" t="str">
            <v>Air Fares &amp; Turnarounds</v>
          </cell>
          <cell r="G1065" t="str">
            <v>Sum</v>
          </cell>
          <cell r="H1065">
            <v>0</v>
          </cell>
        </row>
        <row r="1066">
          <cell r="D1066">
            <v>9</v>
          </cell>
          <cell r="F1066" t="str">
            <v xml:space="preserve">Room &amp; Board Expat ($25/day hotel, $10/day meals) </v>
          </cell>
          <cell r="G1066" t="str">
            <v>mdy</v>
          </cell>
          <cell r="H1066">
            <v>0</v>
          </cell>
        </row>
        <row r="1067">
          <cell r="D1067">
            <v>9</v>
          </cell>
          <cell r="F1067" t="str">
            <v>Construction Management Office</v>
          </cell>
          <cell r="G1067" t="str">
            <v>Sum</v>
          </cell>
          <cell r="H1067">
            <v>0</v>
          </cell>
        </row>
        <row r="1068">
          <cell r="D1068">
            <v>9</v>
          </cell>
          <cell r="F1068" t="str">
            <v>Long Distance Charges</v>
          </cell>
          <cell r="G1068" t="str">
            <v>Sum</v>
          </cell>
          <cell r="H1068">
            <v>0</v>
          </cell>
        </row>
        <row r="1069">
          <cell r="D1069">
            <v>9</v>
          </cell>
          <cell r="F1069" t="str">
            <v>Furniture &amp; Office Equipment</v>
          </cell>
          <cell r="G1069" t="str">
            <v>Sum</v>
          </cell>
          <cell r="H1069">
            <v>0</v>
          </cell>
        </row>
        <row r="1070">
          <cell r="D1070">
            <v>9</v>
          </cell>
          <cell r="F1070" t="str">
            <v>Office Supplies</v>
          </cell>
          <cell r="G1070" t="str">
            <v>Sum</v>
          </cell>
          <cell r="H1070">
            <v>0</v>
          </cell>
        </row>
        <row r="1071">
          <cell r="D1071">
            <v>9</v>
          </cell>
          <cell r="F1071" t="str">
            <v>Site Signage</v>
          </cell>
          <cell r="G1071" t="str">
            <v>Sum</v>
          </cell>
          <cell r="H1071">
            <v>0</v>
          </cell>
        </row>
        <row r="1072">
          <cell r="D1072">
            <v>9</v>
          </cell>
          <cell r="F1072" t="str">
            <v>Pick-up trucks (1 x 14mnths, 2 x 10mths)</v>
          </cell>
          <cell r="G1072" t="str">
            <v>mnths</v>
          </cell>
          <cell r="H1072">
            <v>0</v>
          </cell>
        </row>
        <row r="1073">
          <cell r="D1073">
            <v>9</v>
          </cell>
          <cell r="F1073" t="str">
            <v>(8) Passenger Bus</v>
          </cell>
          <cell r="G1073" t="str">
            <v>mnths</v>
          </cell>
          <cell r="H1073">
            <v>0</v>
          </cell>
        </row>
        <row r="1074">
          <cell r="D1074">
            <v>9</v>
          </cell>
          <cell r="F1074" t="str">
            <v>Translation Services</v>
          </cell>
          <cell r="G1074" t="str">
            <v>Sum</v>
          </cell>
          <cell r="H1074">
            <v>0</v>
          </cell>
        </row>
        <row r="1076">
          <cell r="E1076" t="str">
            <v>EPCM</v>
          </cell>
          <cell r="V1076">
            <v>22950.26</v>
          </cell>
        </row>
        <row r="1081">
          <cell r="D1081">
            <v>10</v>
          </cell>
          <cell r="F1081" t="str">
            <v>Contratista de construccióm 45% costo de construcción y montaje</v>
          </cell>
          <cell r="G1081" t="str">
            <v>Sum</v>
          </cell>
          <cell r="H1081">
            <v>1</v>
          </cell>
          <cell r="S1081">
            <v>25311000</v>
          </cell>
          <cell r="V1081">
            <v>25311</v>
          </cell>
        </row>
        <row r="1083">
          <cell r="E1083" t="str">
            <v>Indirectos de Construcción</v>
          </cell>
          <cell r="V1083">
            <v>25311</v>
          </cell>
        </row>
        <row r="1086">
          <cell r="H1086">
            <v>1</v>
          </cell>
          <cell r="S1086">
            <v>9529000</v>
          </cell>
          <cell r="V1086">
            <v>9529</v>
          </cell>
        </row>
        <row r="1087">
          <cell r="F1087" t="str">
            <v>Fletes y Seguros 12% total equipos y materiales importados</v>
          </cell>
        </row>
        <row r="1088">
          <cell r="F1088" t="str">
            <v>Fletes y Seguros 4% equipos y materiales nacionales</v>
          </cell>
        </row>
        <row r="1090">
          <cell r="E1090" t="str">
            <v>Fletes y Seguros</v>
          </cell>
          <cell r="V1090">
            <v>9529</v>
          </cell>
        </row>
        <row r="1094">
          <cell r="D1094">
            <v>12</v>
          </cell>
          <cell r="F1094" t="str">
            <v>Asesoría Puesta en Marcha</v>
          </cell>
          <cell r="G1094" t="str">
            <v>Sum</v>
          </cell>
          <cell r="H1094">
            <v>1</v>
          </cell>
          <cell r="S1094">
            <v>2190000</v>
          </cell>
          <cell r="V1094">
            <v>2190</v>
          </cell>
        </row>
        <row r="1095">
          <cell r="D1095">
            <v>12</v>
          </cell>
          <cell r="F1095" t="str">
            <v>Costos Administración de la Construcción (3% costos directos e indirectos)</v>
          </cell>
          <cell r="G1095" t="str">
            <v>Sum</v>
          </cell>
          <cell r="H1095">
            <v>1</v>
          </cell>
          <cell r="S1095">
            <v>6569000</v>
          </cell>
          <cell r="V1095">
            <v>6569</v>
          </cell>
        </row>
        <row r="1097">
          <cell r="E1097" t="str">
            <v>Costos del Propietario</v>
          </cell>
          <cell r="V1097">
            <v>8759</v>
          </cell>
        </row>
        <row r="1100">
          <cell r="H1100">
            <v>1</v>
          </cell>
          <cell r="S1100">
            <v>1683000</v>
          </cell>
          <cell r="V1100">
            <v>1683</v>
          </cell>
        </row>
        <row r="1101">
          <cell r="F1101" t="str">
            <v>Repuestos (5% equipos nuevos distintos a existentes)</v>
          </cell>
        </row>
        <row r="1102">
          <cell r="D1102">
            <v>10</v>
          </cell>
          <cell r="F1102" t="str">
            <v>Repuesto Capital (2.5% costo equip.nuevos distintos a existentes)</v>
          </cell>
          <cell r="G1102" t="str">
            <v>Sum</v>
          </cell>
          <cell r="H1102">
            <v>1</v>
          </cell>
          <cell r="S1102">
            <v>841000</v>
          </cell>
          <cell r="V1102">
            <v>841</v>
          </cell>
        </row>
        <row r="1104">
          <cell r="E1104" t="str">
            <v>Repuestos</v>
          </cell>
          <cell r="V1104">
            <v>2524</v>
          </cell>
        </row>
        <row r="1107">
          <cell r="H1107">
            <v>1</v>
          </cell>
          <cell r="S1107">
            <v>1683000</v>
          </cell>
          <cell r="V1107">
            <v>1683</v>
          </cell>
        </row>
        <row r="1108">
          <cell r="F1108" t="str">
            <v>Bolas</v>
          </cell>
        </row>
        <row r="1109">
          <cell r="F1109" t="str">
            <v>Cal</v>
          </cell>
        </row>
        <row r="1110">
          <cell r="F1110" t="str">
            <v>Reactivos</v>
          </cell>
        </row>
        <row r="1111">
          <cell r="F1111" t="str">
            <v>Miscelaneos</v>
          </cell>
        </row>
        <row r="1113">
          <cell r="E1113" t="str">
            <v>PRIMER LLENADO</v>
          </cell>
          <cell r="V1113">
            <v>1683</v>
          </cell>
        </row>
        <row r="1115">
          <cell r="H1115">
            <v>1</v>
          </cell>
          <cell r="S1115">
            <v>6111000</v>
          </cell>
          <cell r="V1115">
            <v>6111</v>
          </cell>
        </row>
        <row r="1119">
          <cell r="E1119" t="str">
            <v>Derechos</v>
          </cell>
          <cell r="V1119">
            <v>6111</v>
          </cell>
        </row>
        <row r="1122">
          <cell r="F1122" t="str">
            <v>TOTAL COSTOS INDIRECTOS</v>
          </cell>
          <cell r="V1122">
            <v>75184.259999999995</v>
          </cell>
        </row>
        <row r="1126">
          <cell r="F1126" t="str">
            <v>Excavaciones y rellenos</v>
          </cell>
          <cell r="G1126" t="str">
            <v>%</v>
          </cell>
          <cell r="H1126">
            <v>15</v>
          </cell>
        </row>
        <row r="1127">
          <cell r="F1127" t="str">
            <v>Hormigón</v>
          </cell>
          <cell r="G1127" t="str">
            <v>%</v>
          </cell>
          <cell r="H1127">
            <v>15</v>
          </cell>
        </row>
        <row r="1128">
          <cell r="F1128" t="str">
            <v>Estructuras metálicas</v>
          </cell>
          <cell r="G1128" t="str">
            <v>%</v>
          </cell>
          <cell r="H1128">
            <v>10</v>
          </cell>
        </row>
        <row r="1129">
          <cell r="F1129" t="str">
            <v>Construcciones prefabricadas</v>
          </cell>
          <cell r="G1129" t="str">
            <v>%</v>
          </cell>
          <cell r="H1129">
            <v>10</v>
          </cell>
        </row>
        <row r="1130">
          <cell r="F1130" t="str">
            <v>Mecánica equipos motorizados</v>
          </cell>
          <cell r="G1130" t="str">
            <v>%</v>
          </cell>
          <cell r="H1130">
            <v>7</v>
          </cell>
        </row>
        <row r="1131">
          <cell r="F1131" t="str">
            <v>Mecánica equipos metálicos</v>
          </cell>
          <cell r="G1131" t="str">
            <v>%</v>
          </cell>
          <cell r="H1131">
            <v>10</v>
          </cell>
        </row>
        <row r="1132">
          <cell r="F1132" t="str">
            <v>Cañerías</v>
          </cell>
          <cell r="G1132" t="str">
            <v>%</v>
          </cell>
          <cell r="H1132">
            <v>15</v>
          </cell>
        </row>
        <row r="1133">
          <cell r="F1133" t="str">
            <v>Electricidad</v>
          </cell>
          <cell r="G1133" t="str">
            <v>%</v>
          </cell>
          <cell r="H1133">
            <v>15</v>
          </cell>
        </row>
        <row r="1134">
          <cell r="F1134" t="str">
            <v>Instrumentación</v>
          </cell>
          <cell r="G1134" t="str">
            <v>%</v>
          </cell>
          <cell r="H1134">
            <v>10</v>
          </cell>
        </row>
        <row r="1135">
          <cell r="F1135" t="str">
            <v>Arquitectura</v>
          </cell>
          <cell r="G1135" t="str">
            <v>%</v>
          </cell>
          <cell r="H1135">
            <v>10</v>
          </cell>
        </row>
        <row r="1136">
          <cell r="F1136" t="str">
            <v>Equipos móviles</v>
          </cell>
          <cell r="G1136" t="str">
            <v>%</v>
          </cell>
          <cell r="H1136">
            <v>7</v>
          </cell>
        </row>
        <row r="1137">
          <cell r="F1137" t="str">
            <v>Minería</v>
          </cell>
          <cell r="G1137" t="str">
            <v>%</v>
          </cell>
          <cell r="H1137">
            <v>7</v>
          </cell>
        </row>
        <row r="1138">
          <cell r="F1138" t="str">
            <v>Major Eqrthworks (DAMS AND ROADS)</v>
          </cell>
          <cell r="G1138" t="str">
            <v>%</v>
          </cell>
          <cell r="H1138">
            <v>7</v>
          </cell>
        </row>
        <row r="1139">
          <cell r="F1139" t="str">
            <v>EPCM</v>
          </cell>
          <cell r="G1139" t="str">
            <v>%</v>
          </cell>
          <cell r="H1139">
            <v>15</v>
          </cell>
        </row>
        <row r="1140">
          <cell r="F1140" t="str">
            <v>Indirectos de construccion</v>
          </cell>
          <cell r="G1140" t="str">
            <v>%</v>
          </cell>
          <cell r="H1140">
            <v>20</v>
          </cell>
        </row>
        <row r="1141">
          <cell r="F1141" t="str">
            <v>Fletes y seguros</v>
          </cell>
          <cell r="G1141" t="str">
            <v>%</v>
          </cell>
          <cell r="H1141">
            <v>7</v>
          </cell>
        </row>
        <row r="1142">
          <cell r="F1142" t="str">
            <v>Costos propietario</v>
          </cell>
          <cell r="G1142" t="str">
            <v>%</v>
          </cell>
          <cell r="H1142">
            <v>10</v>
          </cell>
        </row>
        <row r="1143">
          <cell r="F1143" t="str">
            <v>Repuestos</v>
          </cell>
          <cell r="G1143" t="str">
            <v>%</v>
          </cell>
          <cell r="H1143">
            <v>7</v>
          </cell>
        </row>
        <row r="1144">
          <cell r="F1144" t="str">
            <v>Primer llenado</v>
          </cell>
          <cell r="G1144" t="str">
            <v>%</v>
          </cell>
          <cell r="H1144">
            <v>10</v>
          </cell>
        </row>
        <row r="1145">
          <cell r="F1145" t="str">
            <v>Derechos de internación</v>
          </cell>
          <cell r="G1145" t="str">
            <v>%</v>
          </cell>
          <cell r="H1145">
            <v>7</v>
          </cell>
        </row>
        <row r="1147">
          <cell r="E1147">
            <v>0</v>
          </cell>
          <cell r="F1147" t="str">
            <v>TOTAL CONTINGENCIA</v>
          </cell>
          <cell r="G1147">
            <v>0</v>
          </cell>
          <cell r="H1147">
            <v>0</v>
          </cell>
        </row>
        <row r="1150">
          <cell r="E1150">
            <v>0</v>
          </cell>
          <cell r="F1150" t="str">
            <v>TOTAL COSTO PROYECTO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Resumo"/>
      <sheetName val="Contratação"/>
      <sheetName val="Aprovação"/>
      <sheetName val="MAC"/>
      <sheetName val="RESUMO "/>
      <sheetName val="Anexo II  Teste Derivativo"/>
      <sheetName val="Anexo IV Formula Parametric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1-01"/>
      <sheetName val="Rev. 1"/>
      <sheetName val="Rev. 2"/>
      <sheetName val="121_01"/>
    </sheetNames>
    <sheetDataSet>
      <sheetData sheetId="0">
        <row r="2">
          <cell r="B2" t="str">
            <v>PROGEO ENGENHARIA LTDA.</v>
          </cell>
          <cell r="E2" t="str">
            <v>PROPOSTA</v>
          </cell>
          <cell r="F2" t="str">
            <v>REVISÃO</v>
          </cell>
          <cell r="G2" t="str">
            <v>REF.</v>
          </cell>
        </row>
        <row r="3">
          <cell r="B3" t="str">
            <v>Cliente:</v>
          </cell>
          <cell r="C3" t="str">
            <v>Construtora Andrade Gutierrez / Construtora Norberto Odebrecht / Vatech Energ</v>
          </cell>
          <cell r="E3" t="str">
            <v>N.°</v>
          </cell>
          <cell r="F3" t="str">
            <v>00</v>
          </cell>
          <cell r="G3" t="str">
            <v>PREÇOS</v>
          </cell>
        </row>
        <row r="4">
          <cell r="B4" t="str">
            <v>Obra:</v>
          </cell>
          <cell r="C4" t="str">
            <v>UHE's Capim Branco I e II</v>
          </cell>
          <cell r="E4" t="str">
            <v>CP-121/01</v>
          </cell>
          <cell r="F4">
            <v>37018</v>
          </cell>
          <cell r="G4">
            <v>37015</v>
          </cell>
        </row>
        <row r="5">
          <cell r="B5" t="str">
            <v>ITEM</v>
          </cell>
          <cell r="C5" t="str">
            <v>DESCRIÇÃO</v>
          </cell>
          <cell r="D5" t="str">
            <v>UN.</v>
          </cell>
          <cell r="E5" t="str">
            <v>QUANT.</v>
          </cell>
          <cell r="F5" t="str">
            <v>PREÇO (R$)</v>
          </cell>
        </row>
        <row r="6">
          <cell r="F6" t="str">
            <v>UNIT.</v>
          </cell>
          <cell r="G6" t="str">
            <v>TOTAL</v>
          </cell>
        </row>
      </sheetData>
      <sheetData sheetId="1"/>
      <sheetData sheetId="2"/>
      <sheetData sheetId="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STO H-UTIL.-EQIP."/>
      <sheetName val="CÓD.-SERVIÇO"/>
      <sheetName val="PROD-EQUIPE"/>
      <sheetName val="01.100.00"/>
      <sheetName val="BONIFICAÇÃO"/>
      <sheetName val="TPU-MARÇO_2002"/>
      <sheetName val="TPU_MARÇO_2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B2" t="str">
            <v>Cód. Colinas</v>
          </cell>
          <cell r="D2" t="str">
            <v>Código</v>
          </cell>
          <cell r="E2" t="str">
            <v>Serviços</v>
          </cell>
          <cell r="F2" t="str">
            <v>Unid.</v>
          </cell>
          <cell r="H2" t="str">
            <v>Cód.</v>
          </cell>
          <cell r="L2" t="str">
            <v>K</v>
          </cell>
        </row>
        <row r="3">
          <cell r="H3" t="str">
            <v>TER</v>
          </cell>
          <cell r="L3">
            <v>0</v>
          </cell>
        </row>
        <row r="4">
          <cell r="H4" t="str">
            <v>PAV</v>
          </cell>
          <cell r="L4">
            <v>0</v>
          </cell>
        </row>
        <row r="5">
          <cell r="D5" t="str">
            <v xml:space="preserve">FASE 21 - SERVIÇOS PRELIMINARES :  </v>
          </cell>
          <cell r="H5" t="str">
            <v>PAV1</v>
          </cell>
          <cell r="L5">
            <v>0</v>
          </cell>
        </row>
        <row r="6">
          <cell r="B6" t="str">
            <v>0.1.1</v>
          </cell>
          <cell r="D6" t="str">
            <v>21.01.01</v>
          </cell>
          <cell r="E6" t="str">
            <v>Sondagem a percussão até 15 m</v>
          </cell>
          <cell r="F6" t="str">
            <v>m</v>
          </cell>
          <cell r="H6" t="str">
            <v>PAV2</v>
          </cell>
          <cell r="L6">
            <v>0</v>
          </cell>
        </row>
        <row r="7">
          <cell r="B7" t="str">
            <v>0.1.2</v>
          </cell>
          <cell r="D7" t="str">
            <v xml:space="preserve">21.01.02 </v>
          </cell>
          <cell r="E7" t="str">
            <v>Sondagem a perc. até 15 m loc.alag.&lt;50cm</v>
          </cell>
          <cell r="F7" t="str">
            <v>m</v>
          </cell>
          <cell r="H7" t="str">
            <v>PAV3</v>
          </cell>
          <cell r="L7">
            <v>0</v>
          </cell>
        </row>
        <row r="8">
          <cell r="B8" t="str">
            <v>0.1.3</v>
          </cell>
          <cell r="D8" t="str">
            <v>21.01.03</v>
          </cell>
          <cell r="E8" t="str">
            <v>Sondagem a percussão de 15 a 30 m</v>
          </cell>
          <cell r="F8" t="str">
            <v>m</v>
          </cell>
          <cell r="H8" t="str">
            <v>PAV4</v>
          </cell>
          <cell r="L8">
            <v>0</v>
          </cell>
        </row>
        <row r="9">
          <cell r="B9" t="str">
            <v>0.1.4</v>
          </cell>
          <cell r="D9" t="str">
            <v xml:space="preserve">21.01.04 </v>
          </cell>
          <cell r="E9" t="str">
            <v>Sondagem a perc.15a30m loc.alag.&lt;50cm</v>
          </cell>
          <cell r="F9" t="str">
            <v>m</v>
          </cell>
          <cell r="H9" t="str">
            <v>PAV5</v>
          </cell>
          <cell r="L9">
            <v>0</v>
          </cell>
        </row>
        <row r="10">
          <cell r="B10" t="str">
            <v>0.1.5</v>
          </cell>
          <cell r="D10" t="str">
            <v>21.01.05</v>
          </cell>
          <cell r="E10" t="str">
            <v>Sondagem percussão superior 30 m</v>
          </cell>
          <cell r="F10" t="str">
            <v>m</v>
          </cell>
          <cell r="H10" t="str">
            <v>PAV6</v>
          </cell>
          <cell r="L10">
            <v>0</v>
          </cell>
        </row>
        <row r="11">
          <cell r="B11" t="str">
            <v>0.1.6</v>
          </cell>
          <cell r="D11" t="str">
            <v xml:space="preserve">21.01.06 </v>
          </cell>
          <cell r="E11" t="str">
            <v>Sondagem perc.+30 m loc.alag.&lt; 50 cm</v>
          </cell>
          <cell r="F11" t="str">
            <v>m</v>
          </cell>
          <cell r="H11" t="str">
            <v>PAV7</v>
          </cell>
          <cell r="L11">
            <v>0</v>
          </cell>
        </row>
        <row r="12">
          <cell r="B12" t="str">
            <v>0.1.7</v>
          </cell>
          <cell r="D12" t="str">
            <v>21.01.07</v>
          </cell>
          <cell r="E12" t="str">
            <v>Sondagem perc. - taxa fixa de instalação</v>
          </cell>
          <cell r="F12" t="str">
            <v>un</v>
          </cell>
          <cell r="H12" t="str">
            <v>DRE</v>
          </cell>
          <cell r="L12">
            <v>0</v>
          </cell>
        </row>
        <row r="13">
          <cell r="B13" t="str">
            <v>0.1.8</v>
          </cell>
          <cell r="D13" t="str">
            <v xml:space="preserve">21.01.08 </v>
          </cell>
          <cell r="E13" t="str">
            <v>Sondagem rotativa - taxa fixa instalação</v>
          </cell>
          <cell r="F13" t="str">
            <v>un</v>
          </cell>
          <cell r="H13" t="str">
            <v>VDT</v>
          </cell>
          <cell r="L13">
            <v>0</v>
          </cell>
        </row>
        <row r="14">
          <cell r="B14" t="str">
            <v>0.1.9</v>
          </cell>
          <cell r="D14" t="str">
            <v>21.01.09</v>
          </cell>
          <cell r="E14" t="str">
            <v>Sondagem - transporte de equipamento</v>
          </cell>
          <cell r="F14" t="str">
            <v>km x equip.</v>
          </cell>
          <cell r="H14" t="str">
            <v>IMO</v>
          </cell>
          <cell r="L14">
            <v>0</v>
          </cell>
        </row>
        <row r="15">
          <cell r="B15" t="str">
            <v>0.1.10</v>
          </cell>
          <cell r="D15" t="str">
            <v xml:space="preserve">21.01.10 </v>
          </cell>
          <cell r="E15" t="str">
            <v>Sondagem - deslocamento de equipamento</v>
          </cell>
          <cell r="F15" t="str">
            <v>m</v>
          </cell>
        </row>
        <row r="16">
          <cell r="B16" t="str">
            <v>0.1.11</v>
          </cell>
          <cell r="D16" t="str">
            <v>21.01.11</v>
          </cell>
          <cell r="E16" t="str">
            <v>Sondagem perc. - plataforma ou banqueta</v>
          </cell>
          <cell r="F16" t="str">
            <v>equip.</v>
          </cell>
        </row>
        <row r="17">
          <cell r="B17" t="str">
            <v>0.1.12</v>
          </cell>
          <cell r="D17" t="str">
            <v>21.01.12</v>
          </cell>
          <cell r="E17" t="str">
            <v>Sondagem rotativa - plataforma ou banqueta</v>
          </cell>
          <cell r="F17" t="str">
            <v>equip.</v>
          </cell>
        </row>
        <row r="18">
          <cell r="B18" t="str">
            <v>0.1.13</v>
          </cell>
          <cell r="D18" t="str">
            <v>21.01.13</v>
          </cell>
          <cell r="E18" t="str">
            <v>Abertura de picada</v>
          </cell>
          <cell r="F18" t="str">
            <v>m</v>
          </cell>
        </row>
        <row r="19">
          <cell r="B19" t="str">
            <v>0.1.14</v>
          </cell>
          <cell r="D19" t="str">
            <v>21.01.14</v>
          </cell>
          <cell r="E19" t="str">
            <v>Sondagem - flutuante</v>
          </cell>
          <cell r="F19" t="str">
            <v>obra</v>
          </cell>
        </row>
        <row r="20">
          <cell r="B20" t="str">
            <v>0.1.15</v>
          </cell>
          <cell r="D20" t="str">
            <v>21.01.15</v>
          </cell>
          <cell r="E20" t="str">
            <v>Sondagem percussão instalação flutuante</v>
          </cell>
          <cell r="F20" t="str">
            <v>sond.</v>
          </cell>
        </row>
        <row r="21">
          <cell r="B21" t="str">
            <v>0.1.16</v>
          </cell>
          <cell r="D21" t="str">
            <v>21.01.16</v>
          </cell>
          <cell r="E21" t="str">
            <v>Sondagem rotativa - instalação flutuante</v>
          </cell>
          <cell r="F21" t="str">
            <v>sond.</v>
          </cell>
        </row>
        <row r="22">
          <cell r="B22" t="str">
            <v>0.1.17</v>
          </cell>
          <cell r="D22" t="str">
            <v xml:space="preserve">21.01.17 </v>
          </cell>
          <cell r="E22" t="str">
            <v>Sondagem rotativa solo 57,10mm (AX)</v>
          </cell>
          <cell r="F22" t="str">
            <v>m</v>
          </cell>
        </row>
        <row r="23">
          <cell r="B23" t="str">
            <v>0.1.18</v>
          </cell>
          <cell r="D23" t="str">
            <v>21.01.18</v>
          </cell>
          <cell r="E23" t="str">
            <v>Sondagem rotativa solo 73,00mm (BX)</v>
          </cell>
          <cell r="F23" t="str">
            <v>m</v>
          </cell>
        </row>
        <row r="24">
          <cell r="B24" t="str">
            <v>0.1.19</v>
          </cell>
          <cell r="D24" t="str">
            <v xml:space="preserve">21.01.19 </v>
          </cell>
          <cell r="E24" t="str">
            <v>Sondagem rotativa solo 88,9mm (NX)</v>
          </cell>
          <cell r="F24" t="str">
            <v>m</v>
          </cell>
        </row>
        <row r="25">
          <cell r="B25" t="str">
            <v>0.1.20</v>
          </cell>
          <cell r="D25" t="str">
            <v xml:space="preserve">21.01.20 </v>
          </cell>
          <cell r="E25" t="str">
            <v>Sondagem rotativa solo 114,30mm (HX)</v>
          </cell>
          <cell r="F25" t="str">
            <v>m</v>
          </cell>
        </row>
        <row r="26">
          <cell r="B26" t="str">
            <v>0.1.21</v>
          </cell>
          <cell r="D26" t="str">
            <v>21.01.21</v>
          </cell>
          <cell r="E26" t="str">
            <v>Sondagem rotativa rocha alt. 57,1mm (AX)</v>
          </cell>
          <cell r="F26" t="str">
            <v>m</v>
          </cell>
        </row>
        <row r="27">
          <cell r="B27" t="str">
            <v>0.1.22</v>
          </cell>
          <cell r="D27" t="str">
            <v>21.01.22</v>
          </cell>
          <cell r="E27" t="str">
            <v>Sondagem rotativa rocha alt. 73,0mm (BX)</v>
          </cell>
          <cell r="F27" t="str">
            <v>m</v>
          </cell>
        </row>
        <row r="28">
          <cell r="B28" t="str">
            <v>0.1.23</v>
          </cell>
          <cell r="D28" t="str">
            <v>21.01.23</v>
          </cell>
          <cell r="E28" t="str">
            <v>Sondagem rotativa rocha alt. 88,9mm (NX)</v>
          </cell>
          <cell r="F28" t="str">
            <v>m</v>
          </cell>
        </row>
        <row r="29">
          <cell r="B29" t="str">
            <v>0.1.24</v>
          </cell>
          <cell r="D29" t="str">
            <v>21.01.24</v>
          </cell>
          <cell r="E29" t="str">
            <v>Sondagem rotativa rocha alt. 114,3mm (HX)</v>
          </cell>
          <cell r="F29" t="str">
            <v>m</v>
          </cell>
        </row>
        <row r="30">
          <cell r="B30" t="str">
            <v>0.1.25</v>
          </cell>
          <cell r="D30" t="str">
            <v xml:space="preserve">21.01.25 </v>
          </cell>
          <cell r="E30" t="str">
            <v>Sondagem rotativa rocha sã 57,10mm (AX)</v>
          </cell>
          <cell r="F30" t="str">
            <v>m</v>
          </cell>
        </row>
        <row r="31">
          <cell r="B31" t="str">
            <v>0.1.26</v>
          </cell>
          <cell r="D31" t="str">
            <v>21.01.26</v>
          </cell>
          <cell r="E31" t="str">
            <v>Sondagem rotativa rocha sã 73,00mm (BX)</v>
          </cell>
          <cell r="F31" t="str">
            <v>m</v>
          </cell>
        </row>
        <row r="32">
          <cell r="B32" t="str">
            <v>0.1.27</v>
          </cell>
          <cell r="D32" t="str">
            <v>21.01.27</v>
          </cell>
          <cell r="E32" t="str">
            <v xml:space="preserve">Sondagem rotativa rocha sã 88,90mm (NX) </v>
          </cell>
          <cell r="F32" t="str">
            <v>m</v>
          </cell>
        </row>
        <row r="33">
          <cell r="B33" t="str">
            <v>0.1.28</v>
          </cell>
          <cell r="D33" t="str">
            <v>21.01.28</v>
          </cell>
          <cell r="E33" t="str">
            <v>Sondagem rotativa rocha sã 114,3mm (HX)</v>
          </cell>
          <cell r="F33" t="str">
            <v>m</v>
          </cell>
        </row>
        <row r="34">
          <cell r="B34" t="str">
            <v>0.1.29</v>
          </cell>
          <cell r="D34" t="str">
            <v>21.01.29</v>
          </cell>
          <cell r="E34" t="str">
            <v>Sondagem à trado profundidade até 5 m</v>
          </cell>
          <cell r="F34" t="str">
            <v>m</v>
          </cell>
        </row>
        <row r="35">
          <cell r="B35" t="str">
            <v>0.1.30</v>
          </cell>
          <cell r="D35" t="str">
            <v>21.01.30</v>
          </cell>
          <cell r="E35" t="str">
            <v>Sondagem à trado profundidade 5 a 10 m</v>
          </cell>
          <cell r="F35" t="str">
            <v>m</v>
          </cell>
        </row>
        <row r="36">
          <cell r="B36" t="str">
            <v>0.1.31</v>
          </cell>
          <cell r="D36" t="str">
            <v>21.02.01</v>
          </cell>
          <cell r="E36" t="str">
            <v>Lev. até 10.000</v>
          </cell>
          <cell r="F36" t="str">
            <v>m²</v>
          </cell>
        </row>
        <row r="37">
          <cell r="B37" t="str">
            <v>0.1.32</v>
          </cell>
          <cell r="D37" t="str">
            <v>21.02.02</v>
          </cell>
          <cell r="E37" t="str">
            <v>Lev. até 10.000 m² em vegetação densa</v>
          </cell>
          <cell r="F37" t="str">
            <v>m²</v>
          </cell>
        </row>
        <row r="38">
          <cell r="B38" t="str">
            <v>0.1.33</v>
          </cell>
          <cell r="D38" t="str">
            <v>21.02.03</v>
          </cell>
          <cell r="E38" t="str">
            <v xml:space="preserve">Lev. até 10.000 m² em zona urbana </v>
          </cell>
          <cell r="F38" t="str">
            <v>m²</v>
          </cell>
        </row>
        <row r="39">
          <cell r="B39" t="str">
            <v>0.1.34</v>
          </cell>
          <cell r="D39" t="str">
            <v>21.02.04</v>
          </cell>
          <cell r="E39" t="str">
            <v>Lev. até 10.000 m² em zona suburbana</v>
          </cell>
          <cell r="F39" t="str">
            <v>m²</v>
          </cell>
        </row>
        <row r="40">
          <cell r="B40" t="str">
            <v>0.1.35</v>
          </cell>
          <cell r="D40" t="str">
            <v>21.02.05</v>
          </cell>
          <cell r="E40" t="str">
            <v>Lev. de 10.000 a 50.000 m²</v>
          </cell>
          <cell r="F40" t="str">
            <v>m²</v>
          </cell>
        </row>
        <row r="41">
          <cell r="B41" t="str">
            <v>0.1.36</v>
          </cell>
          <cell r="D41" t="str">
            <v>21.02.06</v>
          </cell>
          <cell r="E41" t="str">
            <v>Lev. de 10.000 a 50.000 m² vegetação densa</v>
          </cell>
          <cell r="F41" t="str">
            <v>m²</v>
          </cell>
        </row>
        <row r="42">
          <cell r="B42" t="str">
            <v>0.1.37</v>
          </cell>
          <cell r="D42" t="str">
            <v>21.02.07</v>
          </cell>
          <cell r="E42" t="str">
            <v>Lev. de 10.000 a 50.000 m² zona urbana</v>
          </cell>
          <cell r="F42" t="str">
            <v>m²</v>
          </cell>
        </row>
        <row r="43">
          <cell r="B43" t="str">
            <v>0.1.38</v>
          </cell>
          <cell r="D43" t="str">
            <v>21.02.08</v>
          </cell>
          <cell r="E43" t="str">
            <v>Lev. de 10.000 a 50.000 m² zona suburbana</v>
          </cell>
          <cell r="F43" t="str">
            <v>m²</v>
          </cell>
        </row>
        <row r="44">
          <cell r="B44" t="str">
            <v>0.1.39</v>
          </cell>
          <cell r="D44" t="str">
            <v>21.02.09</v>
          </cell>
          <cell r="E44" t="str">
            <v>Lev. superior a 50.000 m²</v>
          </cell>
          <cell r="F44" t="str">
            <v>m²</v>
          </cell>
        </row>
        <row r="45">
          <cell r="B45" t="str">
            <v>0.1.40</v>
          </cell>
          <cell r="D45" t="str">
            <v>21.02.10</v>
          </cell>
          <cell r="E45" t="str">
            <v>Lev. superior a 50.000 m² vegetação densa</v>
          </cell>
          <cell r="F45" t="str">
            <v>m²</v>
          </cell>
        </row>
        <row r="46">
          <cell r="B46" t="str">
            <v>0.1.41</v>
          </cell>
          <cell r="D46" t="str">
            <v>21.02.11</v>
          </cell>
          <cell r="E46" t="str">
            <v>Lev. superior a 50.000 m² zona urbana</v>
          </cell>
          <cell r="F46" t="str">
            <v>m²</v>
          </cell>
        </row>
        <row r="47">
          <cell r="B47" t="str">
            <v>0.1.42</v>
          </cell>
          <cell r="D47" t="str">
            <v xml:space="preserve">21.02.12 </v>
          </cell>
          <cell r="E47" t="str">
            <v>Lev. superior a 50.000 m² zona suburbana</v>
          </cell>
          <cell r="F47" t="str">
            <v>m²</v>
          </cell>
        </row>
        <row r="48">
          <cell r="B48" t="str">
            <v>0.1.43</v>
          </cell>
          <cell r="D48" t="str">
            <v>21.02.13</v>
          </cell>
          <cell r="E48" t="str">
            <v>Transp. Coordenadas</v>
          </cell>
          <cell r="F48" t="str">
            <v>km</v>
          </cell>
        </row>
        <row r="49">
          <cell r="B49" t="str">
            <v>0.1.44</v>
          </cell>
          <cell r="D49" t="str">
            <v>21.02.14</v>
          </cell>
          <cell r="E49" t="str">
            <v>Transp. Coord. Vgt</v>
          </cell>
          <cell r="F49" t="str">
            <v>km</v>
          </cell>
        </row>
        <row r="50">
          <cell r="B50" t="str">
            <v>0.1.45</v>
          </cell>
          <cell r="D50" t="str">
            <v>21.02.15</v>
          </cell>
          <cell r="E50" t="str">
            <v>Transporte coordenadas zona urbana</v>
          </cell>
          <cell r="F50" t="str">
            <v>km</v>
          </cell>
        </row>
        <row r="51">
          <cell r="B51" t="str">
            <v>0.1.46</v>
          </cell>
          <cell r="D51" t="str">
            <v>21.02.16</v>
          </cell>
          <cell r="E51" t="str">
            <v>Transporte coordenadas zona suburbana</v>
          </cell>
          <cell r="F51" t="str">
            <v>km</v>
          </cell>
        </row>
        <row r="52">
          <cell r="B52" t="str">
            <v>0.1.47</v>
          </cell>
          <cell r="D52" t="str">
            <v>21.02.17</v>
          </cell>
          <cell r="E52" t="str">
            <v>Transporte de turma</v>
          </cell>
          <cell r="F52" t="str">
            <v>km</v>
          </cell>
        </row>
        <row r="53">
          <cell r="B53" t="str">
            <v>0.1.48</v>
          </cell>
          <cell r="D53" t="str">
            <v>21.02.18</v>
          </cell>
          <cell r="E53" t="str">
            <v>Locação de anteprojeto região ondulada</v>
          </cell>
          <cell r="F53" t="str">
            <v>km</v>
          </cell>
        </row>
        <row r="54">
          <cell r="B54" t="str">
            <v>0.1.49</v>
          </cell>
          <cell r="D54" t="str">
            <v>21.02.19</v>
          </cell>
          <cell r="E54" t="str">
            <v>Locação anteprojeto região montanhosa</v>
          </cell>
          <cell r="F54" t="str">
            <v>km</v>
          </cell>
        </row>
        <row r="55">
          <cell r="B55" t="str">
            <v>0.1.50</v>
          </cell>
          <cell r="D55" t="str">
            <v>21.02.20</v>
          </cell>
          <cell r="E55" t="str">
            <v>Locação linha ensaio região ondulada</v>
          </cell>
          <cell r="F55" t="str">
            <v>km</v>
          </cell>
        </row>
        <row r="56">
          <cell r="B56" t="str">
            <v>0.1.51</v>
          </cell>
          <cell r="D56" t="str">
            <v>21.02.21</v>
          </cell>
          <cell r="E56" t="str">
            <v>Locação linha ensaio região montanhosa</v>
          </cell>
          <cell r="F56" t="str">
            <v>km</v>
          </cell>
        </row>
        <row r="57">
          <cell r="B57" t="str">
            <v>0.1.52</v>
          </cell>
          <cell r="D57" t="str">
            <v>21.02.22</v>
          </cell>
          <cell r="E57" t="str">
            <v>Locação linha expl.em região montanhosa</v>
          </cell>
          <cell r="F57" t="str">
            <v>km</v>
          </cell>
        </row>
        <row r="58">
          <cell r="B58" t="str">
            <v>0.1.53</v>
          </cell>
          <cell r="D58" t="str">
            <v>21.02.23</v>
          </cell>
          <cell r="E58" t="str">
            <v>Locação linha expl.região escarpada</v>
          </cell>
          <cell r="F58" t="str">
            <v>km</v>
          </cell>
        </row>
        <row r="59">
          <cell r="B59" t="str">
            <v>0.1.54</v>
          </cell>
          <cell r="D59" t="str">
            <v>21.02.24</v>
          </cell>
          <cell r="E59" t="str">
            <v>Locação projeto região plana</v>
          </cell>
          <cell r="F59" t="str">
            <v>km</v>
          </cell>
        </row>
        <row r="60">
          <cell r="B60" t="str">
            <v>0.1.55</v>
          </cell>
          <cell r="D60" t="str">
            <v>21.02.25</v>
          </cell>
          <cell r="E60" t="str">
            <v>Locação projeto região plana veget.densa</v>
          </cell>
          <cell r="F60" t="str">
            <v>km</v>
          </cell>
        </row>
        <row r="61">
          <cell r="B61" t="str">
            <v>0.1.56</v>
          </cell>
          <cell r="D61" t="str">
            <v>21.02.26</v>
          </cell>
          <cell r="E61" t="str">
            <v>Locação projeto reg. plana zona urbana</v>
          </cell>
          <cell r="F61" t="str">
            <v>km</v>
          </cell>
        </row>
        <row r="62">
          <cell r="B62" t="str">
            <v>0.1.57</v>
          </cell>
          <cell r="D62" t="str">
            <v>21.02.27</v>
          </cell>
          <cell r="E62" t="str">
            <v>Locação projeto reg.plana zona suburbana</v>
          </cell>
          <cell r="F62" t="str">
            <v>km</v>
          </cell>
        </row>
        <row r="63">
          <cell r="B63" t="str">
            <v>0.1.58</v>
          </cell>
          <cell r="D63" t="str">
            <v xml:space="preserve">21.02.28 </v>
          </cell>
          <cell r="E63" t="str">
            <v>Locação projeto reg.ondulada</v>
          </cell>
          <cell r="F63" t="str">
            <v>km</v>
          </cell>
        </row>
        <row r="64">
          <cell r="B64" t="str">
            <v>0.1.59</v>
          </cell>
          <cell r="D64" t="str">
            <v>21.02.29</v>
          </cell>
          <cell r="E64" t="str">
            <v>Locação projeto reg. ondulada veget.densa</v>
          </cell>
          <cell r="F64" t="str">
            <v>km</v>
          </cell>
        </row>
        <row r="65">
          <cell r="B65" t="str">
            <v>0.1.60</v>
          </cell>
          <cell r="D65" t="str">
            <v>21.02.30</v>
          </cell>
          <cell r="E65" t="str">
            <v>Locação projeto reg. ondulada zona urbana</v>
          </cell>
          <cell r="F65" t="str">
            <v>km</v>
          </cell>
        </row>
        <row r="66">
          <cell r="B66" t="str">
            <v>0.1.61</v>
          </cell>
          <cell r="D66" t="str">
            <v>21.02.31</v>
          </cell>
          <cell r="E66" t="str">
            <v>Locação projeto reg. ondulada zona suburbana</v>
          </cell>
          <cell r="F66" t="str">
            <v>km</v>
          </cell>
        </row>
        <row r="67">
          <cell r="B67" t="str">
            <v>0.1.62</v>
          </cell>
          <cell r="D67" t="str">
            <v>21.02.32</v>
          </cell>
          <cell r="E67" t="str">
            <v>Locação projeto região montanhosa</v>
          </cell>
          <cell r="F67" t="str">
            <v>km</v>
          </cell>
        </row>
        <row r="68">
          <cell r="B68" t="str">
            <v>0.1.63</v>
          </cell>
          <cell r="D68" t="str">
            <v>21.02.33</v>
          </cell>
          <cell r="E68" t="str">
            <v>Locação projeto reg. montanhosa veget.densa</v>
          </cell>
          <cell r="F68" t="str">
            <v>km</v>
          </cell>
        </row>
        <row r="69">
          <cell r="B69" t="str">
            <v>0.1.64</v>
          </cell>
          <cell r="D69" t="str">
            <v>21.02.34</v>
          </cell>
          <cell r="E69" t="str">
            <v>Locação projeto reg. montanhosa zona urbana</v>
          </cell>
          <cell r="F69" t="str">
            <v>km</v>
          </cell>
        </row>
        <row r="70">
          <cell r="B70" t="str">
            <v>0.1.65</v>
          </cell>
          <cell r="D70" t="str">
            <v>21.02.35</v>
          </cell>
          <cell r="E70" t="str">
            <v>Locação projeto reg. montanhosa zona suburbana</v>
          </cell>
          <cell r="F70" t="str">
            <v>km</v>
          </cell>
        </row>
        <row r="71">
          <cell r="B71" t="str">
            <v>0.1.66</v>
          </cell>
          <cell r="D71" t="str">
            <v>21.02.36</v>
          </cell>
          <cell r="E71" t="str">
            <v>Locação projeto região escarpada</v>
          </cell>
          <cell r="F71" t="str">
            <v>km</v>
          </cell>
        </row>
        <row r="72">
          <cell r="B72" t="str">
            <v>0.1.67</v>
          </cell>
          <cell r="D72" t="str">
            <v>21.02.37</v>
          </cell>
          <cell r="E72" t="str">
            <v>Locação projeto reg. escarpada veget. densa</v>
          </cell>
          <cell r="F72" t="str">
            <v>km</v>
          </cell>
        </row>
        <row r="73">
          <cell r="B73" t="str">
            <v>0.1.68</v>
          </cell>
          <cell r="D73" t="str">
            <v>21.02.38</v>
          </cell>
          <cell r="E73" t="str">
            <v>Locação projeto reg. escarpada z. urbana</v>
          </cell>
          <cell r="F73" t="str">
            <v>km</v>
          </cell>
        </row>
        <row r="74">
          <cell r="B74" t="str">
            <v>0.1.69</v>
          </cell>
          <cell r="D74" t="str">
            <v>21.02.39</v>
          </cell>
          <cell r="E74" t="str">
            <v>Locação projeto reg. escarpada z.suburbana</v>
          </cell>
          <cell r="F74" t="str">
            <v>km</v>
          </cell>
        </row>
        <row r="75">
          <cell r="B75" t="str">
            <v>0.1.70</v>
          </cell>
          <cell r="D75" t="str">
            <v>21.02.40</v>
          </cell>
          <cell r="E75" t="str">
            <v>Cadastro região ondulada</v>
          </cell>
          <cell r="F75" t="str">
            <v>km</v>
          </cell>
        </row>
        <row r="76">
          <cell r="B76" t="str">
            <v>0.1.71</v>
          </cell>
          <cell r="D76" t="str">
            <v>21.02.41</v>
          </cell>
          <cell r="E76" t="str">
            <v>Cadastro reg.ondulada veget.densa</v>
          </cell>
          <cell r="F76" t="str">
            <v>km</v>
          </cell>
        </row>
        <row r="77">
          <cell r="B77" t="str">
            <v>0.1.72</v>
          </cell>
          <cell r="D77" t="str">
            <v>21.02.42</v>
          </cell>
          <cell r="E77" t="str">
            <v>Cadastro reg.ondulada zona urbana</v>
          </cell>
          <cell r="F77" t="str">
            <v>km</v>
          </cell>
        </row>
        <row r="78">
          <cell r="B78" t="str">
            <v>0.1.73</v>
          </cell>
          <cell r="D78" t="str">
            <v>21.02.43</v>
          </cell>
          <cell r="E78" t="str">
            <v>Cadastro reg.ondulada zona suburbana</v>
          </cell>
          <cell r="F78" t="str">
            <v>km</v>
          </cell>
        </row>
        <row r="79">
          <cell r="B79" t="str">
            <v>0.1.74</v>
          </cell>
          <cell r="D79" t="str">
            <v>21.02.44</v>
          </cell>
          <cell r="E79" t="str">
            <v>Cadastro região montanhosa</v>
          </cell>
          <cell r="F79" t="str">
            <v>km</v>
          </cell>
        </row>
        <row r="80">
          <cell r="B80" t="str">
            <v>0.1.75</v>
          </cell>
          <cell r="D80" t="str">
            <v>21.02.45</v>
          </cell>
          <cell r="E80" t="str">
            <v>Cadastro região montanhosa veget. densa</v>
          </cell>
          <cell r="F80" t="str">
            <v>km</v>
          </cell>
        </row>
        <row r="81">
          <cell r="B81" t="str">
            <v>0.1.76</v>
          </cell>
          <cell r="D81" t="str">
            <v>21.02.46</v>
          </cell>
          <cell r="E81" t="str">
            <v>Cadastro reg. montanhosa zona urbana</v>
          </cell>
          <cell r="F81" t="str">
            <v>km</v>
          </cell>
        </row>
        <row r="82">
          <cell r="B82" t="str">
            <v>0.1.77</v>
          </cell>
          <cell r="D82" t="str">
            <v>21.02.47</v>
          </cell>
          <cell r="E82" t="str">
            <v>Cadastro região montanhosa zona suburbana</v>
          </cell>
          <cell r="F82" t="str">
            <v>km</v>
          </cell>
        </row>
        <row r="83">
          <cell r="B83" t="str">
            <v>0.1.78</v>
          </cell>
          <cell r="D83" t="str">
            <v>21.02.48</v>
          </cell>
          <cell r="E83" t="str">
            <v>Cadastro região escarpada</v>
          </cell>
          <cell r="F83" t="str">
            <v>km</v>
          </cell>
        </row>
        <row r="84">
          <cell r="B84" t="str">
            <v>0.1.79</v>
          </cell>
          <cell r="D84" t="str">
            <v>21.02.49</v>
          </cell>
          <cell r="E84" t="str">
            <v>Cadastro reg. escarpada vegetação densa</v>
          </cell>
          <cell r="F84" t="str">
            <v>km</v>
          </cell>
        </row>
        <row r="85">
          <cell r="B85" t="str">
            <v>0.1.80</v>
          </cell>
          <cell r="D85" t="str">
            <v>21.02.50</v>
          </cell>
          <cell r="E85" t="str">
            <v>Cadastro reg. escarpada zona urbana</v>
          </cell>
          <cell r="F85" t="str">
            <v>km</v>
          </cell>
        </row>
        <row r="86">
          <cell r="B86" t="str">
            <v>0.1.81</v>
          </cell>
          <cell r="D86" t="str">
            <v>21.02.51</v>
          </cell>
          <cell r="E86" t="str">
            <v>Cadastro reg. escarpada zona suburbana</v>
          </cell>
          <cell r="F86" t="str">
            <v>km</v>
          </cell>
        </row>
        <row r="87">
          <cell r="B87" t="str">
            <v>0.1.82</v>
          </cell>
          <cell r="D87" t="str">
            <v>21.02.52</v>
          </cell>
          <cell r="E87" t="str">
            <v>Lev.bat.áreas até 100000 m²</v>
          </cell>
          <cell r="F87" t="str">
            <v>m²</v>
          </cell>
        </row>
        <row r="88">
          <cell r="B88" t="str">
            <v>0.1.83</v>
          </cell>
          <cell r="D88" t="str">
            <v>21.02.53</v>
          </cell>
          <cell r="E88" t="str">
            <v>Lev.bat.áreas até 100000 m² veget.densa</v>
          </cell>
          <cell r="F88" t="str">
            <v>m²</v>
          </cell>
        </row>
        <row r="89">
          <cell r="B89" t="str">
            <v>0.1.84</v>
          </cell>
          <cell r="D89" t="str">
            <v>21.02.54</v>
          </cell>
          <cell r="E89" t="str">
            <v>Lev.bat.áreas até 100000 m² zona urbana</v>
          </cell>
          <cell r="F89" t="str">
            <v>m²</v>
          </cell>
        </row>
        <row r="90">
          <cell r="B90" t="str">
            <v>0.1.85</v>
          </cell>
          <cell r="D90" t="str">
            <v>21.02.55</v>
          </cell>
          <cell r="E90" t="str">
            <v>Lev.bat.áreas até 100000 m² z. suburbana</v>
          </cell>
          <cell r="F90" t="str">
            <v>m²</v>
          </cell>
        </row>
        <row r="91">
          <cell r="B91" t="str">
            <v>0.1.86</v>
          </cell>
          <cell r="D91" t="str">
            <v>21.02.56</v>
          </cell>
          <cell r="E91" t="str">
            <v>Lev.bat.áreas 100000 a 500000 m²</v>
          </cell>
          <cell r="F91" t="str">
            <v>m²</v>
          </cell>
        </row>
        <row r="92">
          <cell r="B92" t="str">
            <v>0.1.87</v>
          </cell>
          <cell r="D92" t="str">
            <v>21.02.57</v>
          </cell>
          <cell r="E92" t="str">
            <v>Lev.bat.áreas 100000/500000m² veg. densa</v>
          </cell>
          <cell r="F92" t="str">
            <v>m²</v>
          </cell>
        </row>
        <row r="93">
          <cell r="B93" t="str">
            <v>0.1.88</v>
          </cell>
          <cell r="D93" t="str">
            <v>21.02.58</v>
          </cell>
          <cell r="E93" t="str">
            <v>Lev.bat.áreas 100000/500000 m² z.urbana</v>
          </cell>
          <cell r="F93" t="str">
            <v>m²</v>
          </cell>
        </row>
        <row r="94">
          <cell r="B94" t="str">
            <v>0.1.89</v>
          </cell>
          <cell r="D94" t="str">
            <v>21.02.59</v>
          </cell>
          <cell r="E94" t="str">
            <v>Lev.bat.áreas 100000/500000m² z.suburbana</v>
          </cell>
          <cell r="F94" t="str">
            <v>m²</v>
          </cell>
        </row>
        <row r="95">
          <cell r="B95" t="str">
            <v>0.1.90</v>
          </cell>
          <cell r="D95" t="str">
            <v>21.02.60</v>
          </cell>
          <cell r="E95" t="str">
            <v>Lev.bat.áreas acima de 500000 m²</v>
          </cell>
          <cell r="F95" t="str">
            <v>m²</v>
          </cell>
        </row>
        <row r="96">
          <cell r="B96" t="str">
            <v>0.1.91</v>
          </cell>
          <cell r="D96" t="str">
            <v>21.02.61</v>
          </cell>
          <cell r="E96" t="str">
            <v>Lev.bat.áreas acima de 500000m² veget.densa</v>
          </cell>
          <cell r="F96" t="str">
            <v>m²</v>
          </cell>
        </row>
        <row r="97">
          <cell r="B97" t="str">
            <v>0.1.92</v>
          </cell>
          <cell r="D97" t="str">
            <v>21.02.62</v>
          </cell>
          <cell r="E97" t="str">
            <v>Lev.bat.áreas acima de 500000 m² z.urbana</v>
          </cell>
          <cell r="F97" t="str">
            <v>m²</v>
          </cell>
        </row>
        <row r="98">
          <cell r="B98" t="str">
            <v>0.1.93</v>
          </cell>
          <cell r="D98" t="str">
            <v>21.02.63</v>
          </cell>
          <cell r="E98" t="str">
            <v>Lev.bat.áreas acima de 500000 m² z. suburbana.</v>
          </cell>
          <cell r="F98" t="str">
            <v>m²</v>
          </cell>
        </row>
        <row r="99">
          <cell r="B99" t="str">
            <v>0.1.94</v>
          </cell>
          <cell r="D99" t="str">
            <v>21.02.64</v>
          </cell>
          <cell r="E99" t="str">
            <v>Lev.batimetrico</v>
          </cell>
          <cell r="F99" t="str">
            <v>km</v>
          </cell>
        </row>
        <row r="100">
          <cell r="B100" t="str">
            <v>0.1.95</v>
          </cell>
          <cell r="D100" t="str">
            <v>21.02.65</v>
          </cell>
          <cell r="E100" t="str">
            <v>Lev.Batimetrico em vegetação densa</v>
          </cell>
          <cell r="F100" t="str">
            <v>km</v>
          </cell>
        </row>
        <row r="101">
          <cell r="B101" t="str">
            <v>0.1.96</v>
          </cell>
          <cell r="D101" t="str">
            <v>21.02.66</v>
          </cell>
          <cell r="E101" t="str">
            <v>Lev.Batimetrico em zona urbana</v>
          </cell>
          <cell r="F101" t="str">
            <v>km</v>
          </cell>
        </row>
        <row r="102">
          <cell r="B102" t="str">
            <v>0.1.97</v>
          </cell>
          <cell r="D102" t="str">
            <v>21.02.67</v>
          </cell>
          <cell r="E102" t="str">
            <v>Lev.Batimetrico em zona suburbana</v>
          </cell>
          <cell r="F102" t="str">
            <v>km</v>
          </cell>
        </row>
        <row r="103">
          <cell r="B103" t="str">
            <v>0.1.98</v>
          </cell>
          <cell r="D103" t="str">
            <v>21.02.68</v>
          </cell>
          <cell r="E103" t="str">
            <v>Serv.hidrologia/drenagem reg. ondulada</v>
          </cell>
          <cell r="F103" t="str">
            <v>km</v>
          </cell>
        </row>
        <row r="104">
          <cell r="B104" t="str">
            <v>0.1.99</v>
          </cell>
          <cell r="D104" t="str">
            <v>21.02.69</v>
          </cell>
          <cell r="E104" t="str">
            <v>Serv.hidrologia/drenagem reg. montanhosa</v>
          </cell>
          <cell r="F104" t="str">
            <v>km</v>
          </cell>
        </row>
        <row r="105">
          <cell r="B105" t="str">
            <v>0.1.100</v>
          </cell>
          <cell r="D105" t="str">
            <v>21.02.70</v>
          </cell>
          <cell r="E105" t="str">
            <v>Serv.hidrologia/drenagem reg. escarpada</v>
          </cell>
          <cell r="F105" t="str">
            <v>km</v>
          </cell>
        </row>
        <row r="106">
          <cell r="B106" t="str">
            <v>0.1.101</v>
          </cell>
          <cell r="D106" t="str">
            <v>21.03.01</v>
          </cell>
          <cell r="E106" t="str">
            <v>Remoção cerca arame, incl. Transporte</v>
          </cell>
          <cell r="F106" t="str">
            <v>m</v>
          </cell>
        </row>
        <row r="107">
          <cell r="B107" t="str">
            <v>0.1.102</v>
          </cell>
          <cell r="D107" t="str">
            <v>21.03.02</v>
          </cell>
          <cell r="E107" t="str">
            <v>Remoção de defensa métalica simples</v>
          </cell>
          <cell r="F107" t="str">
            <v>m</v>
          </cell>
        </row>
        <row r="108">
          <cell r="B108" t="str">
            <v>0.1.103</v>
          </cell>
          <cell r="D108" t="str">
            <v>21.03.03</v>
          </cell>
          <cell r="E108" t="str">
            <v>Remoção de defensa metálica dupla</v>
          </cell>
          <cell r="F108" t="str">
            <v>m</v>
          </cell>
        </row>
        <row r="109">
          <cell r="B109" t="str">
            <v>0.1.104</v>
          </cell>
          <cell r="D109" t="str">
            <v>21.03.06</v>
          </cell>
          <cell r="E109" t="str">
            <v>Remoção canalização D&gt;0,60m</v>
          </cell>
          <cell r="F109" t="str">
            <v>m</v>
          </cell>
        </row>
        <row r="110">
          <cell r="B110" t="str">
            <v>0.1.105</v>
          </cell>
          <cell r="D110" t="str">
            <v>21.03.07</v>
          </cell>
          <cell r="E110" t="str">
            <v>Remoção canalização D&lt;0,60m</v>
          </cell>
          <cell r="F110" t="str">
            <v>m</v>
          </cell>
        </row>
        <row r="111">
          <cell r="B111" t="str">
            <v>0.1.106</v>
          </cell>
          <cell r="D111" t="str">
            <v>21.03.08</v>
          </cell>
          <cell r="E111" t="str">
            <v>Remoção e transporte de guia pré-moldada</v>
          </cell>
          <cell r="F111" t="str">
            <v>m</v>
          </cell>
        </row>
        <row r="112">
          <cell r="B112" t="str">
            <v>0.1.107</v>
          </cell>
          <cell r="D112" t="str">
            <v>21.03.09</v>
          </cell>
          <cell r="E112" t="str">
            <v>Remoção de estaca de eucalipto</v>
          </cell>
          <cell r="F112" t="str">
            <v>m</v>
          </cell>
        </row>
        <row r="113">
          <cell r="B113" t="str">
            <v>0.1.108</v>
          </cell>
          <cell r="D113" t="str">
            <v>21.03.10</v>
          </cell>
          <cell r="E113" t="str">
            <v>Remoção de tacha refletiva</v>
          </cell>
          <cell r="F113" t="str">
            <v>un</v>
          </cell>
        </row>
        <row r="114">
          <cell r="B114" t="str">
            <v>0.1.109</v>
          </cell>
          <cell r="D114" t="str">
            <v>21.03.11.07</v>
          </cell>
          <cell r="E114" t="str">
            <v>Remoção de pintura demarcatória de via</v>
          </cell>
          <cell r="F114" t="str">
            <v>m²</v>
          </cell>
        </row>
        <row r="115">
          <cell r="B115" t="str">
            <v>0.1.110</v>
          </cell>
          <cell r="D115" t="str">
            <v>21.04.01</v>
          </cell>
          <cell r="E115" t="str">
            <v>Cerca de arame farpado c/ 4 fios</v>
          </cell>
          <cell r="F115" t="str">
            <v>m</v>
          </cell>
        </row>
        <row r="116">
          <cell r="B116" t="str">
            <v>0.1.111</v>
          </cell>
          <cell r="D116" t="str">
            <v>21.04.02</v>
          </cell>
          <cell r="E116" t="str">
            <v>Cerca de arame farpado c/ 6 fios</v>
          </cell>
          <cell r="F116" t="str">
            <v>m</v>
          </cell>
        </row>
        <row r="117">
          <cell r="B117" t="str">
            <v>0.1.112</v>
          </cell>
          <cell r="D117" t="str">
            <v>21.04.03</v>
          </cell>
          <cell r="E117" t="str">
            <v>Cerca arame farpado por reaproveitamento</v>
          </cell>
          <cell r="F117" t="str">
            <v>m</v>
          </cell>
        </row>
        <row r="118">
          <cell r="B118" t="str">
            <v>0.1.113</v>
          </cell>
          <cell r="D118" t="str">
            <v>21.05.01</v>
          </cell>
          <cell r="E118" t="str">
            <v>Demolição de concreto Armado</v>
          </cell>
          <cell r="F118" t="str">
            <v>m³</v>
          </cell>
        </row>
        <row r="119">
          <cell r="B119" t="str">
            <v>0.1.114</v>
          </cell>
          <cell r="D119" t="str">
            <v>21.05.02</v>
          </cell>
          <cell r="E119" t="str">
            <v>Demolição de concreto simples</v>
          </cell>
          <cell r="F119" t="str">
            <v>m³</v>
          </cell>
        </row>
        <row r="120">
          <cell r="B120" t="str">
            <v>0.1.115</v>
          </cell>
          <cell r="D120" t="str">
            <v>21.05.04</v>
          </cell>
          <cell r="E120" t="str">
            <v>Demolição de Pavimento Rígido</v>
          </cell>
          <cell r="F120" t="str">
            <v>m³</v>
          </cell>
        </row>
        <row r="121">
          <cell r="B121" t="str">
            <v>0.1.116</v>
          </cell>
          <cell r="D121" t="str">
            <v>21.05.05</v>
          </cell>
          <cell r="E121" t="str">
            <v>Demolição de Edificação em Alvenaria</v>
          </cell>
          <cell r="F121" t="str">
            <v>m²</v>
          </cell>
        </row>
        <row r="122">
          <cell r="B122" t="str">
            <v>0.1.117</v>
          </cell>
          <cell r="D122" t="str">
            <v>21.05.06</v>
          </cell>
          <cell r="E122" t="str">
            <v>Demolição de Edificação em Madeira</v>
          </cell>
          <cell r="F122" t="str">
            <v>m²</v>
          </cell>
        </row>
        <row r="123">
          <cell r="B123" t="str">
            <v>0.1.118</v>
          </cell>
          <cell r="D123" t="str">
            <v>21.05.07</v>
          </cell>
          <cell r="E123" t="str">
            <v>Demolição pavi.flex, incl.transp.até 1km</v>
          </cell>
          <cell r="F123" t="str">
            <v>m³</v>
          </cell>
        </row>
        <row r="124">
          <cell r="B124" t="str">
            <v>0.1.119</v>
          </cell>
          <cell r="D124" t="str">
            <v>21.05.08</v>
          </cell>
          <cell r="E124" t="str">
            <v>Limpeza de dispositivo de drenagem</v>
          </cell>
          <cell r="F124" t="str">
            <v>m</v>
          </cell>
        </row>
        <row r="125">
          <cell r="B125" t="str">
            <v>0.1.120</v>
          </cell>
          <cell r="D125" t="str">
            <v>21.05.09</v>
          </cell>
          <cell r="E125" t="str">
            <v>Limpeza manual de terreno</v>
          </cell>
          <cell r="F125" t="str">
            <v>m²</v>
          </cell>
        </row>
        <row r="126">
          <cell r="B126" t="str">
            <v>0.1.121</v>
          </cell>
          <cell r="D126" t="str">
            <v>21.05.10</v>
          </cell>
          <cell r="E126" t="str">
            <v>Limpeza de dispositivo de drenagem para plataforma</v>
          </cell>
          <cell r="F126" t="str">
            <v>m</v>
          </cell>
        </row>
        <row r="128">
          <cell r="B128" t="str">
            <v>Cód. Colinas</v>
          </cell>
          <cell r="D128" t="str">
            <v>Código</v>
          </cell>
          <cell r="E128" t="str">
            <v>Serviços</v>
          </cell>
          <cell r="F128" t="str">
            <v>Unid.</v>
          </cell>
        </row>
        <row r="131">
          <cell r="D131" t="str">
            <v>FASE 22 - TERRAPLENAGEM</v>
          </cell>
        </row>
        <row r="132">
          <cell r="B132" t="str">
            <v>1.1.1</v>
          </cell>
          <cell r="D132" t="str">
            <v>22.01.01</v>
          </cell>
          <cell r="E132" t="str">
            <v>Limp. terreno s/destocamento de árvores</v>
          </cell>
          <cell r="F132" t="str">
            <v>m²</v>
          </cell>
        </row>
        <row r="133">
          <cell r="B133" t="str">
            <v>1.1.2</v>
          </cell>
          <cell r="D133" t="str">
            <v>22.01.02</v>
          </cell>
          <cell r="E133" t="str">
            <v>Limp. terreno c/ dest.arv.perímetro&lt;= 78cm</v>
          </cell>
          <cell r="F133" t="str">
            <v>m²</v>
          </cell>
        </row>
        <row r="134">
          <cell r="B134" t="str">
            <v>1.1.3</v>
          </cell>
          <cell r="D134" t="str">
            <v>22.01.03</v>
          </cell>
          <cell r="E134" t="str">
            <v>Limp manual terreno amont. de materiais</v>
          </cell>
          <cell r="F134" t="str">
            <v>m²</v>
          </cell>
        </row>
        <row r="135">
          <cell r="B135" t="str">
            <v>1.1.4</v>
          </cell>
          <cell r="D135" t="str">
            <v>22.01.04</v>
          </cell>
          <cell r="E135" t="str">
            <v>Derrub.dest.arv.P&gt;78</v>
          </cell>
          <cell r="F135" t="str">
            <v>un</v>
          </cell>
        </row>
        <row r="136">
          <cell r="B136" t="str">
            <v>1.1.5</v>
          </cell>
          <cell r="D136" t="str">
            <v>22.01.05</v>
          </cell>
          <cell r="E136" t="str">
            <v>Destocamento árv. com perímetro maior que 78cm</v>
          </cell>
          <cell r="F136" t="str">
            <v>un</v>
          </cell>
        </row>
        <row r="137">
          <cell r="B137" t="str">
            <v>1.1.6</v>
          </cell>
          <cell r="D137" t="str">
            <v>22.01.06</v>
          </cell>
          <cell r="E137" t="str">
            <v>Raspagem do terreno</v>
          </cell>
          <cell r="F137" t="str">
            <v>m²</v>
          </cell>
        </row>
        <row r="138">
          <cell r="B138" t="str">
            <v>1.1.7</v>
          </cell>
          <cell r="D138" t="str">
            <v>22.01.07</v>
          </cell>
          <cell r="E138" t="str">
            <v>Carga de material de limpeza de escavação</v>
          </cell>
          <cell r="F138" t="str">
            <v>m³</v>
          </cell>
        </row>
        <row r="139">
          <cell r="B139" t="str">
            <v>1.1.8</v>
          </cell>
          <cell r="D139" t="str">
            <v>22.02.01.01</v>
          </cell>
          <cell r="E139" t="str">
            <v>Escavação 1/2ª cat. trator + pá carreg.</v>
          </cell>
          <cell r="F139" t="str">
            <v>m³</v>
          </cell>
        </row>
        <row r="140">
          <cell r="B140" t="str">
            <v>1.1.9</v>
          </cell>
          <cell r="D140" t="str">
            <v>22.02.01.02</v>
          </cell>
          <cell r="E140" t="str">
            <v>Escavação 1/2ª cat. c/ motoscraper</v>
          </cell>
          <cell r="F140" t="str">
            <v>m³</v>
          </cell>
        </row>
        <row r="141">
          <cell r="B141" t="str">
            <v>1.1.10</v>
          </cell>
          <cell r="D141" t="str">
            <v>22.02.01.03</v>
          </cell>
          <cell r="E141" t="str">
            <v>Escavação 1/2ª cat. c/ escav. Hidraúlica</v>
          </cell>
          <cell r="F141" t="str">
            <v>m³</v>
          </cell>
        </row>
        <row r="142">
          <cell r="B142" t="str">
            <v>1.1.11</v>
          </cell>
          <cell r="D142" t="str">
            <v>22.02.02</v>
          </cell>
          <cell r="E142" t="str">
            <v>Escavação e carga material 2ª cat. c/ripper</v>
          </cell>
          <cell r="F142" t="str">
            <v>m³</v>
          </cell>
        </row>
        <row r="143">
          <cell r="B143" t="str">
            <v>1.1.12</v>
          </cell>
          <cell r="D143" t="str">
            <v>22.02.03</v>
          </cell>
          <cell r="E143" t="str">
            <v>Escavação carga material 2ª cat. com explosivo</v>
          </cell>
          <cell r="F143" t="str">
            <v>m³</v>
          </cell>
        </row>
        <row r="144">
          <cell r="B144" t="str">
            <v>1.1.13</v>
          </cell>
          <cell r="D144" t="str">
            <v>22.02.04</v>
          </cell>
          <cell r="E144" t="str">
            <v>Escavação e carga material de 3ª cat.</v>
          </cell>
          <cell r="F144" t="str">
            <v>m³</v>
          </cell>
        </row>
        <row r="145">
          <cell r="B145" t="str">
            <v>1.1.14</v>
          </cell>
          <cell r="D145" t="str">
            <v>22.02.05</v>
          </cell>
          <cell r="E145" t="str">
            <v>Escavação Carga solo mole sob lâmina d'agua</v>
          </cell>
          <cell r="F145" t="str">
            <v>m³</v>
          </cell>
        </row>
        <row r="146">
          <cell r="B146" t="str">
            <v>1.1.15</v>
          </cell>
          <cell r="D146" t="str">
            <v>22.02.06</v>
          </cell>
          <cell r="E146" t="str">
            <v>Carga de material limpeza</v>
          </cell>
          <cell r="F146" t="str">
            <v>m³</v>
          </cell>
        </row>
        <row r="147">
          <cell r="B147" t="str">
            <v>1.1.16</v>
          </cell>
          <cell r="D147" t="str">
            <v>22.02.07</v>
          </cell>
          <cell r="E147" t="str">
            <v>Escavação, carga e desc. Mat. Sil-arg. No corte</v>
          </cell>
          <cell r="F147" t="str">
            <v>m³</v>
          </cell>
        </row>
        <row r="148">
          <cell r="B148" t="str">
            <v>1.1.17</v>
          </cell>
          <cell r="D148" t="str">
            <v>22.02.08</v>
          </cell>
          <cell r="E148" t="str">
            <v>Aquis. Mat. Espal. Conf. Rolagem mat. Sil. Arg</v>
          </cell>
          <cell r="F148" t="str">
            <v>m³</v>
          </cell>
        </row>
        <row r="149">
          <cell r="B149" t="str">
            <v>1.1.18</v>
          </cell>
          <cell r="D149" t="str">
            <v>22.02.09</v>
          </cell>
          <cell r="E149" t="str">
            <v>Espalhamento/Regularização/Compactação/ de Material em bota-Fora</v>
          </cell>
          <cell r="F149" t="str">
            <v>m³</v>
          </cell>
        </row>
        <row r="150">
          <cell r="B150" t="str">
            <v>1.1.19</v>
          </cell>
          <cell r="D150" t="str">
            <v>22.03.01</v>
          </cell>
          <cell r="E150" t="str">
            <v xml:space="preserve">Transporte de 1ª/2ª categoria até 1 km </v>
          </cell>
          <cell r="F150" t="str">
            <v>m³xkm</v>
          </cell>
        </row>
        <row r="151">
          <cell r="B151" t="str">
            <v>1.1.20</v>
          </cell>
          <cell r="D151" t="str">
            <v>22.03.02</v>
          </cell>
          <cell r="E151" t="str">
            <v>Transporte de 1ª/2ª categoria até 2 km</v>
          </cell>
          <cell r="F151" t="str">
            <v>m³xkm</v>
          </cell>
        </row>
        <row r="152">
          <cell r="B152" t="str">
            <v>1.1.21</v>
          </cell>
          <cell r="D152" t="str">
            <v>22.03.03</v>
          </cell>
          <cell r="E152" t="str">
            <v xml:space="preserve">Transporte de 1ª/2ª categoria até 5 km </v>
          </cell>
          <cell r="F152" t="str">
            <v>m³xkm</v>
          </cell>
        </row>
        <row r="153">
          <cell r="B153" t="str">
            <v>1.1.22</v>
          </cell>
          <cell r="D153" t="str">
            <v>22.03.04</v>
          </cell>
          <cell r="E153" t="str">
            <v>Transporte de 1ª/2ª categoria até 10 km</v>
          </cell>
          <cell r="F153" t="str">
            <v>m³xkm</v>
          </cell>
        </row>
        <row r="154">
          <cell r="B154" t="str">
            <v>1.1.23</v>
          </cell>
          <cell r="D154" t="str">
            <v>22.03.05</v>
          </cell>
          <cell r="E154" t="str">
            <v>Transporte de 1ª/2ª categoria até 15 km</v>
          </cell>
          <cell r="F154" t="str">
            <v>m³xkm</v>
          </cell>
        </row>
        <row r="155">
          <cell r="B155" t="str">
            <v>1.1.24</v>
          </cell>
          <cell r="D155" t="str">
            <v>22.03.06</v>
          </cell>
          <cell r="E155" t="str">
            <v>Transporte de 1ª/2ª categoria alem 15 km</v>
          </cell>
          <cell r="F155" t="str">
            <v>m³xkm</v>
          </cell>
        </row>
        <row r="156">
          <cell r="B156" t="str">
            <v>1.1.25</v>
          </cell>
          <cell r="D156" t="str">
            <v>22.03.07</v>
          </cell>
          <cell r="E156" t="str">
            <v>Transporte de 3ª categoria até 1 km</v>
          </cell>
          <cell r="F156" t="str">
            <v>m³xkm</v>
          </cell>
        </row>
        <row r="157">
          <cell r="B157" t="str">
            <v>1.1.26</v>
          </cell>
          <cell r="D157" t="str">
            <v>22.03.08</v>
          </cell>
          <cell r="E157" t="str">
            <v xml:space="preserve">Transporte de 3ª categoria alem de 1 km </v>
          </cell>
          <cell r="F157" t="str">
            <v>m³xkm</v>
          </cell>
        </row>
        <row r="158">
          <cell r="B158" t="str">
            <v>1.1.27</v>
          </cell>
          <cell r="D158" t="str">
            <v>22.03.09</v>
          </cell>
          <cell r="E158" t="str">
            <v xml:space="preserve">Transporte de solo mole até 2 km </v>
          </cell>
          <cell r="F158" t="str">
            <v>m³xkm</v>
          </cell>
        </row>
        <row r="159">
          <cell r="B159" t="str">
            <v>1.1.28</v>
          </cell>
          <cell r="D159" t="str">
            <v>22.03.10</v>
          </cell>
          <cell r="E159" t="str">
            <v xml:space="preserve">Transporte de solo mole alem 2 km </v>
          </cell>
          <cell r="F159" t="str">
            <v>m³xkm</v>
          </cell>
        </row>
        <row r="160">
          <cell r="B160" t="str">
            <v>1.1.29</v>
          </cell>
          <cell r="D160" t="str">
            <v>22.03.11</v>
          </cell>
          <cell r="E160" t="str">
            <v>Transporte material de limpeza até 1km</v>
          </cell>
          <cell r="F160" t="str">
            <v>m³xkm</v>
          </cell>
        </row>
        <row r="161">
          <cell r="B161" t="str">
            <v>1.1.30</v>
          </cell>
          <cell r="D161" t="str">
            <v>22.03.12</v>
          </cell>
          <cell r="E161" t="str">
            <v xml:space="preserve">Transporte material de limpeza além de 1km </v>
          </cell>
          <cell r="F161" t="str">
            <v>m³xkm</v>
          </cell>
        </row>
        <row r="162">
          <cell r="B162" t="str">
            <v>1.1.31</v>
          </cell>
          <cell r="D162" t="str">
            <v>22.04.01</v>
          </cell>
          <cell r="E162" t="str">
            <v xml:space="preserve">Compactação de aterro maior/igual 95%PS </v>
          </cell>
          <cell r="F162" t="str">
            <v>m³</v>
          </cell>
        </row>
        <row r="163">
          <cell r="B163" t="str">
            <v>1.1.32</v>
          </cell>
          <cell r="D163" t="str">
            <v>22.06.01</v>
          </cell>
          <cell r="E163" t="str">
            <v>Lastro fundação de aterro c/areia lavada</v>
          </cell>
          <cell r="F163" t="str">
            <v>m³</v>
          </cell>
        </row>
        <row r="164">
          <cell r="B164" t="str">
            <v>1.1.33</v>
          </cell>
          <cell r="D164" t="str">
            <v>22.06.04</v>
          </cell>
          <cell r="E164" t="str">
            <v>Lastro fundação de aterro c/pedra rachão</v>
          </cell>
          <cell r="F164" t="str">
            <v>m³</v>
          </cell>
        </row>
        <row r="165">
          <cell r="B165" t="str">
            <v>1.1.34</v>
          </cell>
          <cell r="D165" t="str">
            <v>22.06.05</v>
          </cell>
          <cell r="E165" t="str">
            <v xml:space="preserve">Espalhamento Adensamento Material de Fund. de Aterro </v>
          </cell>
          <cell r="F165" t="str">
            <v>m³</v>
          </cell>
        </row>
        <row r="166">
          <cell r="B166" t="str">
            <v>1.1.35</v>
          </cell>
          <cell r="D166" t="str">
            <v>22.07.01</v>
          </cell>
          <cell r="E166" t="str">
            <v>Valeta de proteção manual</v>
          </cell>
          <cell r="F166" t="str">
            <v>m</v>
          </cell>
        </row>
        <row r="168">
          <cell r="B168" t="str">
            <v>Cód. Colinas</v>
          </cell>
          <cell r="D168" t="str">
            <v>Código</v>
          </cell>
          <cell r="E168" t="str">
            <v>Serviços</v>
          </cell>
          <cell r="F168" t="str">
            <v>Unid.</v>
          </cell>
        </row>
        <row r="171">
          <cell r="D171" t="str">
            <v>FASE 23 - PAVIMENTAÇÃO</v>
          </cell>
        </row>
        <row r="172">
          <cell r="B172" t="str">
            <v>3.1.1</v>
          </cell>
          <cell r="D172" t="str">
            <v>23.01.01</v>
          </cell>
          <cell r="E172" t="str">
            <v>Dem. Pav. Flex. m³ 3,95</v>
          </cell>
          <cell r="F172" t="str">
            <v>m³</v>
          </cell>
        </row>
        <row r="173">
          <cell r="B173" t="str">
            <v>3.1.2</v>
          </cell>
          <cell r="D173" t="str">
            <v>23.02.01</v>
          </cell>
          <cell r="E173" t="str">
            <v>Melhoria/preparo sub-leito - 100% PN</v>
          </cell>
          <cell r="F173" t="str">
            <v>m²</v>
          </cell>
        </row>
        <row r="174">
          <cell r="B174" t="str">
            <v>3.1.3</v>
          </cell>
          <cell r="D174" t="str">
            <v>23.02.02</v>
          </cell>
          <cell r="E174" t="str">
            <v xml:space="preserve">Melhoria/preparo sub-leito - 100% PI </v>
          </cell>
          <cell r="F174" t="str">
            <v>m²</v>
          </cell>
        </row>
        <row r="175">
          <cell r="B175" t="str">
            <v>3.1.4</v>
          </cell>
          <cell r="D175" t="str">
            <v>23.03.01</v>
          </cell>
          <cell r="E175" t="str">
            <v>Reforço sub-leito escav.solo escolhido</v>
          </cell>
          <cell r="F175" t="str">
            <v>m³</v>
          </cell>
        </row>
        <row r="176">
          <cell r="B176" t="str">
            <v>3.1.5</v>
          </cell>
          <cell r="D176" t="str">
            <v>23.03.02.01</v>
          </cell>
          <cell r="E176" t="str">
            <v xml:space="preserve">Reforço de sub-leito - transp até 01km </v>
          </cell>
          <cell r="F176" t="str">
            <v>m³xkm</v>
          </cell>
        </row>
        <row r="177">
          <cell r="B177" t="str">
            <v>3.1.6</v>
          </cell>
          <cell r="D177" t="str">
            <v>23.03.02.02</v>
          </cell>
          <cell r="E177" t="str">
            <v xml:space="preserve">Reforço de sub-leito - transp até 02km </v>
          </cell>
          <cell r="F177" t="str">
            <v>m³xkm</v>
          </cell>
        </row>
        <row r="178">
          <cell r="B178" t="str">
            <v>3.1.7</v>
          </cell>
          <cell r="D178" t="str">
            <v>23.03.02.03</v>
          </cell>
          <cell r="E178" t="str">
            <v>Reforço de sub-leito - transp até 05km</v>
          </cell>
          <cell r="F178" t="str">
            <v>m³xkm</v>
          </cell>
        </row>
        <row r="179">
          <cell r="B179" t="str">
            <v>3.1.8</v>
          </cell>
          <cell r="D179" t="str">
            <v>23.03.02.04</v>
          </cell>
          <cell r="E179" t="str">
            <v xml:space="preserve">Reforço de sub-leito - transp até 10km </v>
          </cell>
          <cell r="F179" t="str">
            <v>m³xkm</v>
          </cell>
        </row>
        <row r="180">
          <cell r="B180" t="str">
            <v>3.1.9</v>
          </cell>
          <cell r="D180" t="str">
            <v>23.03.02.05</v>
          </cell>
          <cell r="E180" t="str">
            <v>Reforço de sub-leito - transp até 15km</v>
          </cell>
          <cell r="F180" t="str">
            <v>m³xkm</v>
          </cell>
        </row>
        <row r="181">
          <cell r="B181" t="str">
            <v>3.1.10</v>
          </cell>
          <cell r="D181" t="str">
            <v>23.03.02.06</v>
          </cell>
          <cell r="E181" t="str">
            <v xml:space="preserve">Reforço de sub-leito - transp. + 15km </v>
          </cell>
          <cell r="F181" t="str">
            <v>m³xkm</v>
          </cell>
        </row>
        <row r="182">
          <cell r="B182" t="str">
            <v>3.1.11</v>
          </cell>
          <cell r="D182" t="str">
            <v>23.03.03</v>
          </cell>
          <cell r="E182" t="str">
            <v xml:space="preserve">Reforço de sub-leito compact 100% PI </v>
          </cell>
          <cell r="F182" t="str">
            <v>m³</v>
          </cell>
        </row>
        <row r="183">
          <cell r="B183" t="str">
            <v>3.1.12</v>
          </cell>
          <cell r="D183" t="str">
            <v>23.03.04</v>
          </cell>
          <cell r="E183" t="str">
            <v xml:space="preserve">Reforço de sub-leito compact 100% PN </v>
          </cell>
          <cell r="F183" t="str">
            <v>m³</v>
          </cell>
        </row>
        <row r="184">
          <cell r="B184" t="str">
            <v>3.1.13</v>
          </cell>
          <cell r="D184" t="str">
            <v>23.04.01.01.26</v>
          </cell>
          <cell r="E184" t="str">
            <v>Sub-base ou base solo cim 3% - Usina</v>
          </cell>
          <cell r="F184" t="str">
            <v>m³</v>
          </cell>
        </row>
        <row r="185">
          <cell r="B185" t="str">
            <v>3.1.14</v>
          </cell>
          <cell r="D185" t="str">
            <v>23.04.01.02</v>
          </cell>
          <cell r="E185" t="str">
            <v>Sub-base ou base solo cim 4% - Usina</v>
          </cell>
          <cell r="F185" t="str">
            <v>m³</v>
          </cell>
        </row>
        <row r="186">
          <cell r="B186" t="str">
            <v>3.1.15</v>
          </cell>
          <cell r="D186" t="str">
            <v>23.04.01.03</v>
          </cell>
          <cell r="E186" t="str">
            <v>Sub-base ou base solo cim 5% - Usina</v>
          </cell>
          <cell r="F186" t="str">
            <v>m³</v>
          </cell>
        </row>
        <row r="187">
          <cell r="B187" t="str">
            <v>3.1.16</v>
          </cell>
          <cell r="D187" t="str">
            <v>23.04.01.04</v>
          </cell>
          <cell r="E187" t="str">
            <v>Sub-base ou base solo cim 6% - Usina</v>
          </cell>
          <cell r="F187" t="str">
            <v>m³</v>
          </cell>
        </row>
        <row r="188">
          <cell r="B188" t="str">
            <v>3.1.17</v>
          </cell>
          <cell r="D188" t="str">
            <v>23.04.01.05</v>
          </cell>
          <cell r="E188" t="str">
            <v>Sub-base ou base solo cim 7% - Usina</v>
          </cell>
          <cell r="F188" t="str">
            <v>m³</v>
          </cell>
        </row>
        <row r="189">
          <cell r="B189" t="str">
            <v>3.1.18</v>
          </cell>
          <cell r="D189" t="str">
            <v>23.04.01.06</v>
          </cell>
          <cell r="E189" t="str">
            <v>Sub-base ou base solo cim 8% - Usina</v>
          </cell>
          <cell r="F189" t="str">
            <v>m³</v>
          </cell>
        </row>
        <row r="190">
          <cell r="B190" t="str">
            <v>3.1.19</v>
          </cell>
          <cell r="D190" t="str">
            <v>23.04.01.07</v>
          </cell>
          <cell r="E190" t="str">
            <v>Sub-base ou base solo cim 9% - Usina</v>
          </cell>
          <cell r="F190" t="str">
            <v>m³</v>
          </cell>
        </row>
        <row r="191">
          <cell r="B191" t="str">
            <v>3.1.20</v>
          </cell>
          <cell r="D191" t="str">
            <v>23.04.01.08</v>
          </cell>
          <cell r="E191" t="str">
            <v>Sub-base ou base solo cim 10% - Usina</v>
          </cell>
          <cell r="F191" t="str">
            <v>m³</v>
          </cell>
        </row>
        <row r="192">
          <cell r="B192" t="str">
            <v>3.1.21</v>
          </cell>
          <cell r="D192" t="str">
            <v>23.04.01.09</v>
          </cell>
          <cell r="E192" t="str">
            <v>Sub-base ou base solo cim 11% - Usina</v>
          </cell>
          <cell r="F192" t="str">
            <v>m³</v>
          </cell>
        </row>
        <row r="193">
          <cell r="B193" t="str">
            <v>3.1.22</v>
          </cell>
          <cell r="D193" t="str">
            <v>23.04.01.10</v>
          </cell>
          <cell r="E193" t="str">
            <v>Sub-base ou base solo cim 12% - Usina</v>
          </cell>
          <cell r="F193" t="str">
            <v>m³</v>
          </cell>
        </row>
        <row r="194">
          <cell r="B194" t="str">
            <v>3.1.23</v>
          </cell>
          <cell r="D194" t="str">
            <v>23.04.01.11</v>
          </cell>
          <cell r="E194" t="str">
            <v>Sub-base ou base solo cim 3% - Pulv.</v>
          </cell>
          <cell r="F194" t="str">
            <v>m³</v>
          </cell>
        </row>
        <row r="195">
          <cell r="B195" t="str">
            <v>3.1.24</v>
          </cell>
          <cell r="D195" t="str">
            <v>23.04.01.12</v>
          </cell>
          <cell r="E195" t="str">
            <v>Sub-base ou base solo cim 4% - Pulv.</v>
          </cell>
          <cell r="F195" t="str">
            <v>m³</v>
          </cell>
        </row>
        <row r="196">
          <cell r="B196" t="str">
            <v>3.1.25</v>
          </cell>
          <cell r="D196" t="str">
            <v>23.04.01.13</v>
          </cell>
          <cell r="E196" t="str">
            <v xml:space="preserve">Sub-base ou base solo cim 5% - Pulv. </v>
          </cell>
          <cell r="F196" t="str">
            <v>m³</v>
          </cell>
        </row>
        <row r="197">
          <cell r="B197" t="str">
            <v>3.1.26</v>
          </cell>
          <cell r="D197" t="str">
            <v>23.04.01.14</v>
          </cell>
          <cell r="E197" t="str">
            <v>Sub-base ou base solo cim 6% - Pulv.</v>
          </cell>
          <cell r="F197" t="str">
            <v>m³</v>
          </cell>
        </row>
        <row r="198">
          <cell r="B198" t="str">
            <v>3.1.27</v>
          </cell>
          <cell r="D198" t="str">
            <v>23.04.01.15</v>
          </cell>
          <cell r="E198" t="str">
            <v xml:space="preserve">Sub-base ou base solo cim 7% - Pulv. </v>
          </cell>
          <cell r="F198" t="str">
            <v>m³</v>
          </cell>
        </row>
        <row r="199">
          <cell r="B199" t="str">
            <v>3.1.28</v>
          </cell>
          <cell r="D199" t="str">
            <v>23.04.01.16</v>
          </cell>
          <cell r="E199" t="str">
            <v xml:space="preserve">Sub-base ou base solo cim 8% - Pulv. </v>
          </cell>
          <cell r="F199" t="str">
            <v>m³</v>
          </cell>
        </row>
        <row r="200">
          <cell r="B200" t="str">
            <v>3.1.29</v>
          </cell>
          <cell r="D200" t="str">
            <v>23.04.01.17</v>
          </cell>
          <cell r="E200" t="str">
            <v xml:space="preserve">Sub-base ou base solo cim 9% - Pulv. </v>
          </cell>
          <cell r="F200" t="str">
            <v>m³</v>
          </cell>
        </row>
        <row r="201">
          <cell r="B201" t="str">
            <v>3.1.30</v>
          </cell>
          <cell r="D201" t="str">
            <v>23.04.01.18</v>
          </cell>
          <cell r="E201" t="str">
            <v xml:space="preserve">Sub-base ou base solo cim 10% - Pulv. </v>
          </cell>
          <cell r="F201" t="str">
            <v>m³</v>
          </cell>
        </row>
        <row r="202">
          <cell r="B202" t="str">
            <v>3.1.31</v>
          </cell>
          <cell r="D202" t="str">
            <v>23.04.01.19</v>
          </cell>
          <cell r="E202" t="str">
            <v xml:space="preserve">Sub-base ou base solo cim 11% - Pulv. </v>
          </cell>
          <cell r="F202" t="str">
            <v>m³</v>
          </cell>
        </row>
        <row r="203">
          <cell r="B203" t="str">
            <v>3.1.32</v>
          </cell>
          <cell r="D203" t="str">
            <v>23.04.01.20</v>
          </cell>
          <cell r="E203" t="str">
            <v xml:space="preserve">Sub-base ou base solo cim 12% - Pulv. </v>
          </cell>
          <cell r="F203" t="str">
            <v>m³</v>
          </cell>
        </row>
        <row r="204">
          <cell r="B204" t="str">
            <v>3.1.33</v>
          </cell>
          <cell r="D204" t="str">
            <v>23.04.02.01</v>
          </cell>
          <cell r="E204" t="str">
            <v xml:space="preserve">Sub-base ou base solo brita c/ cim.3% </v>
          </cell>
          <cell r="F204" t="str">
            <v>m³</v>
          </cell>
        </row>
        <row r="205">
          <cell r="B205" t="str">
            <v>3.1.34</v>
          </cell>
          <cell r="D205" t="str">
            <v>23.04.02.02</v>
          </cell>
          <cell r="E205" t="str">
            <v xml:space="preserve">Sub-base ou base solo brita c/ cim.4% </v>
          </cell>
          <cell r="F205" t="str">
            <v>m³</v>
          </cell>
        </row>
        <row r="206">
          <cell r="B206" t="str">
            <v>3.1.35</v>
          </cell>
          <cell r="D206" t="str">
            <v>23.04.02.03</v>
          </cell>
          <cell r="E206" t="str">
            <v xml:space="preserve">Sub-base ou base solo brita c/ cim.5% </v>
          </cell>
          <cell r="F206" t="str">
            <v>m³</v>
          </cell>
        </row>
        <row r="207">
          <cell r="B207" t="str">
            <v>3.1.36</v>
          </cell>
          <cell r="D207" t="str">
            <v>23.04.02.04</v>
          </cell>
          <cell r="E207" t="str">
            <v xml:space="preserve">Sub-base ou base solo brita c/ cim.6% </v>
          </cell>
          <cell r="F207" t="str">
            <v>m³</v>
          </cell>
        </row>
        <row r="208">
          <cell r="B208" t="str">
            <v>3.1.37</v>
          </cell>
          <cell r="D208" t="str">
            <v>23.04.02.05</v>
          </cell>
          <cell r="E208" t="str">
            <v xml:space="preserve">Sub-base ou base de solo brita 50% brita </v>
          </cell>
          <cell r="F208" t="str">
            <v>m³</v>
          </cell>
        </row>
        <row r="209">
          <cell r="B209" t="str">
            <v>3.1.38</v>
          </cell>
          <cell r="D209" t="str">
            <v>23.04.02.07</v>
          </cell>
          <cell r="E209" t="str">
            <v>Sub-base ou base de solo brita 60% brita</v>
          </cell>
          <cell r="F209" t="str">
            <v>m³</v>
          </cell>
        </row>
        <row r="210">
          <cell r="B210" t="str">
            <v>3.1.39</v>
          </cell>
          <cell r="D210" t="str">
            <v>23.04.02.09</v>
          </cell>
          <cell r="E210" t="str">
            <v>Sub-base ou base de solo brita 70% brita</v>
          </cell>
          <cell r="F210" t="str">
            <v>m³</v>
          </cell>
        </row>
        <row r="211">
          <cell r="B211" t="str">
            <v>3.1.40</v>
          </cell>
          <cell r="D211" t="str">
            <v>23.04.02.11</v>
          </cell>
          <cell r="E211" t="str">
            <v xml:space="preserve">Sub-base ou base de solo brita 80% brita </v>
          </cell>
          <cell r="F211" t="str">
            <v>m³</v>
          </cell>
        </row>
        <row r="212">
          <cell r="B212" t="str">
            <v>3.1.41</v>
          </cell>
          <cell r="D212" t="str">
            <v>23.04.02.13</v>
          </cell>
          <cell r="E212" t="str">
            <v>Sub-base ou base de solo brita 90% brita</v>
          </cell>
          <cell r="F212" t="str">
            <v>m³</v>
          </cell>
        </row>
        <row r="213">
          <cell r="B213" t="str">
            <v>3.1.42</v>
          </cell>
          <cell r="D213" t="str">
            <v>23.04.03.01</v>
          </cell>
          <cell r="E213" t="str">
            <v xml:space="preserve">Sub-base ou base brita grad. simples </v>
          </cell>
          <cell r="F213" t="str">
            <v>m³</v>
          </cell>
        </row>
        <row r="214">
          <cell r="B214" t="str">
            <v>3.1.43</v>
          </cell>
          <cell r="D214" t="str">
            <v>23.04.03.02</v>
          </cell>
          <cell r="E214" t="str">
            <v>Sub-base ou base de Pedra Britada</v>
          </cell>
          <cell r="F214" t="str">
            <v>m³</v>
          </cell>
        </row>
        <row r="215">
          <cell r="B215" t="str">
            <v>3.1.44</v>
          </cell>
          <cell r="D215" t="str">
            <v>23.04.03.03</v>
          </cell>
          <cell r="E215" t="str">
            <v>Sub-base ou base de Bica Corrida</v>
          </cell>
          <cell r="F215" t="str">
            <v>m³</v>
          </cell>
        </row>
        <row r="216">
          <cell r="B216" t="str">
            <v>3.1.45</v>
          </cell>
          <cell r="D216" t="str">
            <v>23.04.03.04</v>
          </cell>
          <cell r="E216" t="str">
            <v>Sub-base ou base de Pedra Rachão, Conf. ET-POO/042 (DERSA)</v>
          </cell>
          <cell r="F216" t="str">
            <v>m³</v>
          </cell>
        </row>
        <row r="217">
          <cell r="B217" t="str">
            <v>3.1.46</v>
          </cell>
          <cell r="D217" t="str">
            <v>23.04.04.01</v>
          </cell>
          <cell r="E217" t="str">
            <v>Sub-base/base brita grad.c/ cim 1% vol.</v>
          </cell>
          <cell r="F217" t="str">
            <v>m³</v>
          </cell>
        </row>
        <row r="218">
          <cell r="B218" t="str">
            <v>3.1.47</v>
          </cell>
          <cell r="D218" t="str">
            <v>23.04.04.02</v>
          </cell>
          <cell r="E218" t="str">
            <v xml:space="preserve">Sub-base/base brita grad.c/cim 2% vol. </v>
          </cell>
          <cell r="F218" t="str">
            <v>m³</v>
          </cell>
        </row>
        <row r="219">
          <cell r="B219" t="str">
            <v>3.1.48</v>
          </cell>
          <cell r="D219" t="str">
            <v>23.04.04.03</v>
          </cell>
          <cell r="E219" t="str">
            <v xml:space="preserve">Sub-base/base brita grad.c/cim 3% vol. </v>
          </cell>
          <cell r="F219" t="str">
            <v>m³</v>
          </cell>
        </row>
        <row r="220">
          <cell r="B220" t="str">
            <v>3.1.49</v>
          </cell>
          <cell r="D220" t="str">
            <v>23.04.04.04</v>
          </cell>
          <cell r="E220" t="str">
            <v xml:space="preserve">Sub-base/base brita grad.c/cim 4% vol. </v>
          </cell>
          <cell r="F220" t="str">
            <v>m³</v>
          </cell>
        </row>
        <row r="221">
          <cell r="B221" t="str">
            <v>3.1.50</v>
          </cell>
          <cell r="D221" t="str">
            <v>23.04.05.01</v>
          </cell>
          <cell r="E221" t="str">
            <v>Sub-base/base solo estabiliz. Granulometr.</v>
          </cell>
          <cell r="F221" t="str">
            <v>m³</v>
          </cell>
        </row>
        <row r="222">
          <cell r="B222" t="str">
            <v>3.1.51</v>
          </cell>
          <cell r="D222" t="str">
            <v>23.04.06.01</v>
          </cell>
          <cell r="E222" t="str">
            <v>Sub-base/base macadame hidraúlico</v>
          </cell>
          <cell r="F222" t="str">
            <v>m³</v>
          </cell>
        </row>
        <row r="223">
          <cell r="B223" t="str">
            <v>3.1.52</v>
          </cell>
          <cell r="D223" t="str">
            <v>23.04.06.02</v>
          </cell>
          <cell r="E223" t="str">
            <v>Sub-base/base macadame betum.</v>
          </cell>
          <cell r="F223" t="str">
            <v>m³</v>
          </cell>
        </row>
        <row r="224">
          <cell r="B224" t="str">
            <v>3.1.53</v>
          </cell>
          <cell r="D224" t="str">
            <v>23.04.07.01</v>
          </cell>
          <cell r="E224" t="str">
            <v xml:space="preserve">Sub-base/base solo aren. fino 95%PI </v>
          </cell>
          <cell r="F224" t="str">
            <v>m³</v>
          </cell>
        </row>
        <row r="225">
          <cell r="B225" t="str">
            <v>3.1.54</v>
          </cell>
          <cell r="D225" t="str">
            <v>23.04.07.03</v>
          </cell>
          <cell r="E225" t="str">
            <v xml:space="preserve">Sub-base/base solo estabiliz. quimic. </v>
          </cell>
          <cell r="F225" t="str">
            <v>m³</v>
          </cell>
        </row>
        <row r="226">
          <cell r="B226" t="str">
            <v>3.1.55</v>
          </cell>
          <cell r="D226" t="str">
            <v>23.05.01</v>
          </cell>
          <cell r="E226" t="str">
            <v xml:space="preserve">Imprimadura bet. impermeabilizante </v>
          </cell>
          <cell r="F226" t="str">
            <v>m²</v>
          </cell>
        </row>
        <row r="227">
          <cell r="B227" t="str">
            <v>3.1.56</v>
          </cell>
          <cell r="D227" t="str">
            <v>23.05.02</v>
          </cell>
          <cell r="E227" t="str">
            <v xml:space="preserve">Imprimadura betuminosa ligante </v>
          </cell>
          <cell r="F227" t="str">
            <v>m²</v>
          </cell>
        </row>
        <row r="228">
          <cell r="B228" t="str">
            <v>3.1.57</v>
          </cell>
          <cell r="D228" t="str">
            <v>23.05.03</v>
          </cell>
          <cell r="E228" t="str">
            <v xml:space="preserve">Imprimadura bet. auxiliar de ligação </v>
          </cell>
          <cell r="F228" t="str">
            <v>m²</v>
          </cell>
        </row>
        <row r="229">
          <cell r="B229" t="str">
            <v>3.1.58</v>
          </cell>
          <cell r="D229" t="str">
            <v>23.05.04</v>
          </cell>
          <cell r="E229" t="str">
            <v>Imprimadura betuminosa ligante modif. Polimero</v>
          </cell>
          <cell r="F229" t="str">
            <v>m²</v>
          </cell>
        </row>
        <row r="230">
          <cell r="B230" t="str">
            <v>3.1.59</v>
          </cell>
          <cell r="D230" t="str">
            <v>23.06.01</v>
          </cell>
          <cell r="E230" t="str">
            <v xml:space="preserve">Tratamento superficial simples </v>
          </cell>
          <cell r="F230" t="str">
            <v>m²</v>
          </cell>
        </row>
        <row r="231">
          <cell r="B231" t="str">
            <v>3.1.60</v>
          </cell>
          <cell r="D231" t="str">
            <v>23.06.02</v>
          </cell>
          <cell r="E231" t="str">
            <v xml:space="preserve">Tratamento superficial duplo </v>
          </cell>
          <cell r="F231" t="str">
            <v>m³</v>
          </cell>
        </row>
        <row r="232">
          <cell r="B232" t="str">
            <v>3.1.61</v>
          </cell>
          <cell r="D232" t="str">
            <v>23.06.03</v>
          </cell>
          <cell r="E232" t="str">
            <v xml:space="preserve">Tratamento superficial triplo </v>
          </cell>
          <cell r="F232" t="str">
            <v>m³</v>
          </cell>
        </row>
        <row r="233">
          <cell r="B233" t="str">
            <v>3.1.62</v>
          </cell>
          <cell r="D233" t="str">
            <v>23.06.04</v>
          </cell>
          <cell r="E233" t="str">
            <v>Micro Pavimento c/ Polimero Com Fibra</v>
          </cell>
          <cell r="F233" t="str">
            <v>m²</v>
          </cell>
        </row>
        <row r="234">
          <cell r="B234" t="str">
            <v>3.1.63</v>
          </cell>
          <cell r="D234" t="str">
            <v>23.06.04.01</v>
          </cell>
          <cell r="E234" t="str">
            <v>Micro Pavimento c/ Polimero Sem Fibra</v>
          </cell>
          <cell r="F234" t="str">
            <v>m²</v>
          </cell>
        </row>
        <row r="235">
          <cell r="B235" t="str">
            <v>3.1.64</v>
          </cell>
          <cell r="D235" t="str">
            <v>23.06.05</v>
          </cell>
          <cell r="E235" t="str">
            <v xml:space="preserve">Tratamento superf. c/ lama asfáltica </v>
          </cell>
          <cell r="F235" t="str">
            <v>m²</v>
          </cell>
        </row>
        <row r="236">
          <cell r="B236" t="str">
            <v>3.1.65</v>
          </cell>
          <cell r="D236" t="str">
            <v>23.06.06</v>
          </cell>
          <cell r="E236" t="str">
            <v xml:space="preserve">Tratamento sup.cam. lama asfáltica grossa </v>
          </cell>
          <cell r="F236" t="str">
            <v>m²</v>
          </cell>
        </row>
        <row r="237">
          <cell r="B237" t="str">
            <v>3.1.66</v>
          </cell>
          <cell r="D237" t="str">
            <v>23.06.07</v>
          </cell>
          <cell r="E237" t="str">
            <v xml:space="preserve">Tratamento superf. simples modif. p/polimero </v>
          </cell>
          <cell r="F237" t="str">
            <v>m²</v>
          </cell>
        </row>
        <row r="238">
          <cell r="B238" t="str">
            <v>3.1.67</v>
          </cell>
          <cell r="D238" t="str">
            <v>23.06.08</v>
          </cell>
          <cell r="E238" t="str">
            <v xml:space="preserve">Tratamento superf. duplo modif. p/polimero </v>
          </cell>
          <cell r="F238" t="str">
            <v>m³</v>
          </cell>
        </row>
        <row r="239">
          <cell r="B239" t="str">
            <v>3.1.68</v>
          </cell>
          <cell r="D239" t="str">
            <v>23.06.09</v>
          </cell>
          <cell r="E239" t="str">
            <v xml:space="preserve">Tratamento superf. triplo modif. p/polimero </v>
          </cell>
          <cell r="F239" t="str">
            <v>m³</v>
          </cell>
        </row>
        <row r="240">
          <cell r="B240" t="str">
            <v>3.1.69</v>
          </cell>
          <cell r="D240" t="str">
            <v>23.07.01</v>
          </cell>
          <cell r="E240" t="str">
            <v xml:space="preserve">Camada Base Pré-misturado a frio </v>
          </cell>
          <cell r="F240" t="str">
            <v>m³</v>
          </cell>
        </row>
        <row r="241">
          <cell r="B241" t="str">
            <v>3.1.70</v>
          </cell>
          <cell r="D241" t="str">
            <v>23.08.01.01</v>
          </cell>
          <cell r="E241" t="str">
            <v xml:space="preserve">Conc. asf. us.quente - Binder grad. A s/DOP </v>
          </cell>
          <cell r="F241" t="str">
            <v>m³</v>
          </cell>
        </row>
        <row r="242">
          <cell r="B242" t="str">
            <v>3.1.71</v>
          </cell>
          <cell r="D242" t="str">
            <v>23.08.02</v>
          </cell>
          <cell r="E242" t="str">
            <v xml:space="preserve">Conc. asf. us.quente - Binder grad. B c/DOP </v>
          </cell>
          <cell r="F242" t="str">
            <v>m³</v>
          </cell>
        </row>
        <row r="243">
          <cell r="B243" t="str">
            <v>3.1.72</v>
          </cell>
          <cell r="D243" t="str">
            <v>23.08.02.01</v>
          </cell>
          <cell r="E243" t="str">
            <v xml:space="preserve">Conc. asf. us.quente - Binder grad. B s/DOP </v>
          </cell>
          <cell r="F243" t="str">
            <v>m³</v>
          </cell>
        </row>
        <row r="244">
          <cell r="B244" t="str">
            <v>3.1.73</v>
          </cell>
          <cell r="D244" t="str">
            <v>23.08.03.01</v>
          </cell>
          <cell r="E244" t="str">
            <v xml:space="preserve">Camada Rolante -CBUQ Graduação - "C" s/DOP </v>
          </cell>
          <cell r="F244" t="str">
            <v>m³</v>
          </cell>
        </row>
        <row r="245">
          <cell r="B245" t="str">
            <v>3.1.74</v>
          </cell>
          <cell r="D245" t="str">
            <v>23.08.03.03</v>
          </cell>
          <cell r="E245" t="str">
            <v xml:space="preserve">Camada Rolante -CBUQ Graduação - "C" c/DOP </v>
          </cell>
          <cell r="F245" t="str">
            <v>m³</v>
          </cell>
        </row>
        <row r="246">
          <cell r="B246" t="str">
            <v>3.1.75</v>
          </cell>
          <cell r="D246" t="str">
            <v>23.08.06</v>
          </cell>
          <cell r="E246" t="str">
            <v>Conc. asfaltico modificado / 15% em peso de Borracha ( CONTINUO)</v>
          </cell>
          <cell r="F246" t="str">
            <v>m³</v>
          </cell>
        </row>
        <row r="247">
          <cell r="B247" t="str">
            <v>3.1.76</v>
          </cell>
          <cell r="D247" t="str">
            <v>23.09.01</v>
          </cell>
          <cell r="E247" t="str">
            <v>Capa selante tipo 2</v>
          </cell>
          <cell r="F247" t="str">
            <v>m²</v>
          </cell>
        </row>
        <row r="248">
          <cell r="B248" t="str">
            <v>3.1.77</v>
          </cell>
          <cell r="D248" t="str">
            <v>23.09.02</v>
          </cell>
          <cell r="E248" t="str">
            <v xml:space="preserve">Capa selante tipo 3 </v>
          </cell>
          <cell r="F248" t="str">
            <v>m²</v>
          </cell>
        </row>
        <row r="249">
          <cell r="B249" t="str">
            <v>3.1.78</v>
          </cell>
          <cell r="D249" t="str">
            <v>23.10.01</v>
          </cell>
          <cell r="E249" t="str">
            <v xml:space="preserve">Fresagem de pav., indep. espessura </v>
          </cell>
          <cell r="F249" t="str">
            <v>m³</v>
          </cell>
        </row>
        <row r="250">
          <cell r="B250" t="str">
            <v>3.1.79</v>
          </cell>
          <cell r="D250" t="str">
            <v>23.11.01</v>
          </cell>
          <cell r="E250" t="str">
            <v>Pavimento de conc. pobre rolado</v>
          </cell>
          <cell r="F250" t="str">
            <v>m³</v>
          </cell>
        </row>
        <row r="251">
          <cell r="B251" t="str">
            <v>3.1.80</v>
          </cell>
          <cell r="D251" t="str">
            <v>23.11.03</v>
          </cell>
          <cell r="E251" t="str">
            <v xml:space="preserve">Pavimento de conc. Mecanico </v>
          </cell>
          <cell r="F251" t="str">
            <v>m³</v>
          </cell>
        </row>
        <row r="252">
          <cell r="B252" t="str">
            <v>3.1.81</v>
          </cell>
          <cell r="D252" t="str">
            <v>23.12.01</v>
          </cell>
          <cell r="E252" t="str">
            <v xml:space="preserve">Pavimento conc intertr. 6 cm </v>
          </cell>
          <cell r="F252" t="str">
            <v>m²</v>
          </cell>
        </row>
        <row r="253">
          <cell r="B253" t="str">
            <v>3.1.82</v>
          </cell>
          <cell r="D253" t="str">
            <v>23.12.02</v>
          </cell>
          <cell r="E253" t="str">
            <v xml:space="preserve">Pavimento conc intertr. 8 cm </v>
          </cell>
          <cell r="F253" t="str">
            <v>m²</v>
          </cell>
        </row>
        <row r="254">
          <cell r="B254" t="str">
            <v>3.1.83</v>
          </cell>
          <cell r="D254" t="str">
            <v>23.12.03</v>
          </cell>
          <cell r="E254" t="str">
            <v>Pavimento conc intertr. 10 cm</v>
          </cell>
          <cell r="F254" t="str">
            <v>m²</v>
          </cell>
        </row>
        <row r="256">
          <cell r="B256" t="str">
            <v>Cód. Colinas</v>
          </cell>
          <cell r="D256" t="str">
            <v>Código</v>
          </cell>
          <cell r="E256" t="str">
            <v>Serviços</v>
          </cell>
          <cell r="F256" t="str">
            <v>Unid.</v>
          </cell>
        </row>
        <row r="259">
          <cell r="D259" t="str">
            <v>FASE 24 - OBRAS DE ARTE CORRENTE E DRENAGEM</v>
          </cell>
        </row>
        <row r="260">
          <cell r="B260" t="str">
            <v>4.1.1</v>
          </cell>
          <cell r="D260" t="str">
            <v>24.01.01</v>
          </cell>
          <cell r="E260" t="str">
            <v xml:space="preserve">Aterro de acesso </v>
          </cell>
          <cell r="F260" t="str">
            <v>m³</v>
          </cell>
        </row>
        <row r="261">
          <cell r="B261" t="str">
            <v>4.1.2</v>
          </cell>
          <cell r="D261" t="str">
            <v>24.02.01</v>
          </cell>
          <cell r="E261" t="str">
            <v xml:space="preserve">Escavação manual para obras sem explosivos </v>
          </cell>
          <cell r="F261" t="str">
            <v>m³</v>
          </cell>
        </row>
        <row r="262">
          <cell r="B262" t="str">
            <v>4.1.3</v>
          </cell>
          <cell r="D262" t="str">
            <v>24.02.02</v>
          </cell>
          <cell r="E262" t="str">
            <v xml:space="preserve">Escavação mecânica para obras sem explosivos </v>
          </cell>
          <cell r="F262" t="str">
            <v>m³</v>
          </cell>
        </row>
        <row r="263">
          <cell r="B263" t="str">
            <v>4.1.4</v>
          </cell>
          <cell r="D263" t="str">
            <v>24.02.03</v>
          </cell>
          <cell r="E263" t="str">
            <v xml:space="preserve">Escavação mecânica para obras com explosivo </v>
          </cell>
          <cell r="F263" t="str">
            <v>m³</v>
          </cell>
        </row>
        <row r="264">
          <cell r="B264" t="str">
            <v>4.1.5</v>
          </cell>
          <cell r="D264" t="str">
            <v>24.02.04</v>
          </cell>
          <cell r="E264" t="str">
            <v xml:space="preserve">Escavação corta-rio sem explosivo </v>
          </cell>
          <cell r="F264" t="str">
            <v>m³</v>
          </cell>
        </row>
        <row r="265">
          <cell r="B265" t="str">
            <v>4.1.6</v>
          </cell>
          <cell r="D265" t="str">
            <v>24.02.05</v>
          </cell>
          <cell r="E265" t="str">
            <v xml:space="preserve">Escavação corta-rio com explosivo </v>
          </cell>
          <cell r="F265" t="str">
            <v>m³</v>
          </cell>
        </row>
        <row r="266">
          <cell r="B266" t="str">
            <v>4.1.7</v>
          </cell>
          <cell r="D266" t="str">
            <v>24.02.08</v>
          </cell>
          <cell r="E266" t="str">
            <v xml:space="preserve">Escavação fund., bueiro ou dreno sem expl. até 2 m </v>
          </cell>
          <cell r="F266" t="str">
            <v>m³</v>
          </cell>
        </row>
        <row r="267">
          <cell r="B267" t="str">
            <v>4.1.8</v>
          </cell>
          <cell r="D267" t="str">
            <v xml:space="preserve">24.02.09 </v>
          </cell>
          <cell r="E267" t="str">
            <v xml:space="preserve">Acresc. p/Escav. 1,5 m profundidade, além 2m </v>
          </cell>
          <cell r="F267" t="str">
            <v>m³</v>
          </cell>
        </row>
        <row r="268">
          <cell r="B268" t="str">
            <v>4.1.9</v>
          </cell>
          <cell r="D268" t="str">
            <v>24.02.10</v>
          </cell>
          <cell r="E268" t="str">
            <v xml:space="preserve">Escavação fund., bueiro ou dreno c/expl. até 2 m </v>
          </cell>
          <cell r="F268" t="str">
            <v>m³</v>
          </cell>
        </row>
        <row r="269">
          <cell r="B269" t="str">
            <v>4.1.10</v>
          </cell>
          <cell r="D269" t="str">
            <v>24.02.11</v>
          </cell>
          <cell r="E269" t="str">
            <v xml:space="preserve">Acresc.esc. ensec.explos.c/ 1,5m prof. além 2m </v>
          </cell>
          <cell r="F269" t="str">
            <v>m³</v>
          </cell>
        </row>
        <row r="270">
          <cell r="B270" t="str">
            <v>4.1.11</v>
          </cell>
          <cell r="D270" t="str">
            <v>24.02.12</v>
          </cell>
          <cell r="E270" t="str">
            <v xml:space="preserve">Escavação fund. dentro ensec. sem expl. até 3m </v>
          </cell>
          <cell r="F270" t="str">
            <v>m³</v>
          </cell>
        </row>
        <row r="271">
          <cell r="B271" t="str">
            <v>4.1.12</v>
          </cell>
          <cell r="D271" t="str">
            <v>24.02.13</v>
          </cell>
          <cell r="E271" t="str">
            <v xml:space="preserve">Acresc. p/escav. ensec. p/cada 1m prof. além 3m </v>
          </cell>
          <cell r="F271" t="str">
            <v>m³</v>
          </cell>
        </row>
        <row r="272">
          <cell r="B272" t="str">
            <v>4.1.13</v>
          </cell>
          <cell r="D272" t="str">
            <v>24.02.14</v>
          </cell>
          <cell r="E272" t="str">
            <v xml:space="preserve">Escavação fund. dentro ensec. com expl. até 3 m </v>
          </cell>
          <cell r="F272" t="str">
            <v>m³</v>
          </cell>
        </row>
        <row r="273">
          <cell r="B273" t="str">
            <v>4.1.14</v>
          </cell>
          <cell r="D273" t="str">
            <v>24.02.15</v>
          </cell>
          <cell r="E273" t="str">
            <v>Acresc. p/escav. ensec.c/explos.c/ 1,5m além 3m</v>
          </cell>
          <cell r="F273" t="str">
            <v>m³</v>
          </cell>
        </row>
        <row r="274">
          <cell r="B274" t="str">
            <v>4.1.15</v>
          </cell>
          <cell r="D274" t="str">
            <v>24.03.01</v>
          </cell>
          <cell r="E274" t="str">
            <v xml:space="preserve">Parede ensecadeira com prancha - esp. 0,05m </v>
          </cell>
          <cell r="F274" t="str">
            <v>m²</v>
          </cell>
        </row>
        <row r="275">
          <cell r="B275" t="str">
            <v>4.1.16</v>
          </cell>
          <cell r="D275" t="str">
            <v>24.03.02</v>
          </cell>
          <cell r="E275" t="str">
            <v>Parede ensecadeira com prancha - esp. 0,075m</v>
          </cell>
          <cell r="F275" t="str">
            <v>m²</v>
          </cell>
        </row>
        <row r="276">
          <cell r="B276" t="str">
            <v>4.1.17</v>
          </cell>
          <cell r="D276" t="str">
            <v>24.03.04</v>
          </cell>
          <cell r="E276" t="str">
            <v xml:space="preserve">Argila ench. ensecadeira, incl. apiloamento </v>
          </cell>
          <cell r="F276" t="str">
            <v>m³</v>
          </cell>
        </row>
        <row r="277">
          <cell r="B277" t="str">
            <v>4.1.18</v>
          </cell>
          <cell r="D277" t="str">
            <v>24.03.05</v>
          </cell>
          <cell r="E277" t="str">
            <v xml:space="preserve">Esgotamento continuo água </v>
          </cell>
          <cell r="F277" t="str">
            <v>m³</v>
          </cell>
        </row>
        <row r="278">
          <cell r="B278" t="str">
            <v>4.1.19</v>
          </cell>
          <cell r="D278" t="str">
            <v>24.03.06</v>
          </cell>
          <cell r="E278" t="str">
            <v>Escoramento de valas/cavas p/ fund. contínuo</v>
          </cell>
          <cell r="F278" t="str">
            <v>m²</v>
          </cell>
        </row>
        <row r="279">
          <cell r="B279" t="str">
            <v>4.1.20</v>
          </cell>
          <cell r="D279" t="str">
            <v>24.03.07</v>
          </cell>
          <cell r="E279" t="str">
            <v xml:space="preserve">Escoramento de valas/cavas para fund. descont. </v>
          </cell>
          <cell r="F279" t="str">
            <v>m²</v>
          </cell>
        </row>
        <row r="280">
          <cell r="B280" t="str">
            <v>4.1.21</v>
          </cell>
          <cell r="D280" t="str">
            <v>24.03.08</v>
          </cell>
          <cell r="E280" t="str">
            <v>Escoramento para formas</v>
          </cell>
          <cell r="F280" t="str">
            <v>m²</v>
          </cell>
        </row>
        <row r="281">
          <cell r="B281" t="str">
            <v>4.1.22</v>
          </cell>
          <cell r="D281" t="str">
            <v>24.04.01</v>
          </cell>
          <cell r="E281" t="str">
            <v xml:space="preserve">Cimbramento de passagem secundária e galeria ret. </v>
          </cell>
          <cell r="F281" t="str">
            <v>m³</v>
          </cell>
        </row>
        <row r="282">
          <cell r="B282" t="str">
            <v>4.1.23</v>
          </cell>
          <cell r="D282" t="str">
            <v>24.04.02</v>
          </cell>
          <cell r="E282" t="str">
            <v>Cimbramento de galeria em abóboda</v>
          </cell>
          <cell r="F282" t="str">
            <v>m³</v>
          </cell>
        </row>
        <row r="283">
          <cell r="B283" t="str">
            <v>4.1.24</v>
          </cell>
          <cell r="D283" t="str">
            <v>24.04.03</v>
          </cell>
          <cell r="E283" t="str">
            <v>Andaime de madeira</v>
          </cell>
          <cell r="F283" t="str">
            <v>m³</v>
          </cell>
        </row>
        <row r="284">
          <cell r="B284" t="str">
            <v>4.1.25</v>
          </cell>
          <cell r="D284" t="str">
            <v>24.04.04</v>
          </cell>
          <cell r="E284" t="str">
            <v xml:space="preserve">Andaime tubular </v>
          </cell>
          <cell r="F284" t="str">
            <v>m³</v>
          </cell>
        </row>
        <row r="285">
          <cell r="B285" t="str">
            <v>4.1.26</v>
          </cell>
          <cell r="D285" t="str">
            <v>24.05.01</v>
          </cell>
          <cell r="E285" t="str">
            <v xml:space="preserve">Forma plana para concreto comum </v>
          </cell>
          <cell r="F285" t="str">
            <v>m²</v>
          </cell>
        </row>
        <row r="286">
          <cell r="B286" t="str">
            <v>4.1.27</v>
          </cell>
          <cell r="D286" t="str">
            <v>24.05.02</v>
          </cell>
          <cell r="E286" t="str">
            <v xml:space="preserve">Forma plana para concreto aparente </v>
          </cell>
          <cell r="F286" t="str">
            <v>m²</v>
          </cell>
        </row>
        <row r="287">
          <cell r="B287" t="str">
            <v>4.1.28</v>
          </cell>
          <cell r="D287" t="str">
            <v>24.06.01</v>
          </cell>
          <cell r="E287" t="str">
            <v xml:space="preserve">Aço CA-25 </v>
          </cell>
          <cell r="F287" t="str">
            <v>kg</v>
          </cell>
        </row>
        <row r="288">
          <cell r="B288" t="str">
            <v>4.1.29</v>
          </cell>
          <cell r="D288" t="str">
            <v>24.06.02</v>
          </cell>
          <cell r="E288" t="str">
            <v xml:space="preserve">Aço CA-50 </v>
          </cell>
          <cell r="F288" t="str">
            <v>kg</v>
          </cell>
        </row>
        <row r="289">
          <cell r="B289" t="str">
            <v>4.1.30</v>
          </cell>
          <cell r="D289" t="str">
            <v xml:space="preserve">24.06.03 </v>
          </cell>
          <cell r="E289" t="str">
            <v xml:space="preserve">Aço CA-60 </v>
          </cell>
          <cell r="F289" t="str">
            <v>kg</v>
          </cell>
        </row>
        <row r="290">
          <cell r="B290" t="str">
            <v>4.1.31</v>
          </cell>
          <cell r="D290" t="str">
            <v>24.06.04</v>
          </cell>
          <cell r="E290" t="str">
            <v xml:space="preserve">Tela metálica </v>
          </cell>
          <cell r="F290" t="str">
            <v>m³</v>
          </cell>
        </row>
        <row r="291">
          <cell r="B291" t="str">
            <v>4.1.32</v>
          </cell>
          <cell r="D291" t="str">
            <v>24.07.01</v>
          </cell>
          <cell r="E291" t="str">
            <v xml:space="preserve">Concreto Fck 10 Mpa </v>
          </cell>
          <cell r="F291" t="str">
            <v>m³</v>
          </cell>
        </row>
        <row r="292">
          <cell r="B292" t="str">
            <v>4.1.33</v>
          </cell>
          <cell r="D292" t="str">
            <v>24.07.02</v>
          </cell>
          <cell r="E292" t="str">
            <v xml:space="preserve">Concreto Fck 15 MPa </v>
          </cell>
          <cell r="F292" t="str">
            <v>m³</v>
          </cell>
        </row>
        <row r="293">
          <cell r="B293" t="str">
            <v>4.1.34</v>
          </cell>
          <cell r="D293" t="str">
            <v>24.07.03</v>
          </cell>
          <cell r="E293" t="str">
            <v xml:space="preserve">Concreto Fck 18 MPa </v>
          </cell>
          <cell r="F293" t="str">
            <v>m³</v>
          </cell>
        </row>
        <row r="294">
          <cell r="B294" t="str">
            <v>4.1.35</v>
          </cell>
          <cell r="D294" t="str">
            <v>24.07.04</v>
          </cell>
          <cell r="E294" t="str">
            <v>Concreto Fck 20 MPa</v>
          </cell>
          <cell r="F294" t="str">
            <v>m³</v>
          </cell>
        </row>
        <row r="295">
          <cell r="B295" t="str">
            <v>4.1.36</v>
          </cell>
          <cell r="D295" t="str">
            <v>24.07.05</v>
          </cell>
          <cell r="E295" t="str">
            <v xml:space="preserve">Concreto Fck 25 Mpa </v>
          </cell>
          <cell r="F295" t="str">
            <v>m³</v>
          </cell>
        </row>
        <row r="296">
          <cell r="B296" t="str">
            <v>4.1.37</v>
          </cell>
          <cell r="D296" t="str">
            <v>24.07.07</v>
          </cell>
          <cell r="E296" t="str">
            <v xml:space="preserve">Concreto Fck 30 MPa </v>
          </cell>
          <cell r="F296" t="str">
            <v>m³</v>
          </cell>
        </row>
        <row r="297">
          <cell r="B297" t="str">
            <v>4.1.38</v>
          </cell>
          <cell r="D297" t="str">
            <v>24.07.08</v>
          </cell>
          <cell r="E297" t="str">
            <v xml:space="preserve">Concreto Ciclópico </v>
          </cell>
          <cell r="F297" t="str">
            <v>m³</v>
          </cell>
        </row>
        <row r="298">
          <cell r="B298" t="str">
            <v>4.1.39</v>
          </cell>
          <cell r="D298" t="str">
            <v>24.07.09</v>
          </cell>
          <cell r="E298" t="str">
            <v>Bombeamento p/ concreto qualquer resistência</v>
          </cell>
          <cell r="F298" t="str">
            <v>m³</v>
          </cell>
        </row>
        <row r="299">
          <cell r="B299" t="str">
            <v>4.1.40</v>
          </cell>
          <cell r="D299" t="str">
            <v>24.07.10</v>
          </cell>
          <cell r="E299" t="str">
            <v xml:space="preserve">Concreto Fck 12 Mpa </v>
          </cell>
          <cell r="F299" t="str">
            <v>m³</v>
          </cell>
        </row>
        <row r="300">
          <cell r="B300" t="str">
            <v>4.1.41</v>
          </cell>
          <cell r="D300" t="str">
            <v>24.07.11</v>
          </cell>
          <cell r="E300" t="str">
            <v xml:space="preserve">Concreto Fck 16 MPa </v>
          </cell>
          <cell r="F300" t="str">
            <v>m³</v>
          </cell>
        </row>
        <row r="301">
          <cell r="B301" t="str">
            <v>4.1.42</v>
          </cell>
          <cell r="D301" t="str">
            <v>24.07.12</v>
          </cell>
          <cell r="E301" t="str">
            <v>Concreto Fck 35 MPa</v>
          </cell>
          <cell r="F301" t="str">
            <v>m³</v>
          </cell>
        </row>
        <row r="302">
          <cell r="B302" t="str">
            <v>4.1.43</v>
          </cell>
          <cell r="D302" t="str">
            <v>24.07.13</v>
          </cell>
          <cell r="E302" t="str">
            <v xml:space="preserve">Concreto Fck 40 MPa </v>
          </cell>
          <cell r="F302" t="str">
            <v>m³</v>
          </cell>
        </row>
        <row r="303">
          <cell r="B303" t="str">
            <v>4.1.44</v>
          </cell>
          <cell r="D303" t="str">
            <v>24.08.01</v>
          </cell>
          <cell r="E303" t="str">
            <v>Junta elástica em PVC tipo O-12</v>
          </cell>
          <cell r="F303" t="str">
            <v>m</v>
          </cell>
        </row>
        <row r="304">
          <cell r="B304" t="str">
            <v>4.1.45</v>
          </cell>
          <cell r="D304" t="str">
            <v>24.08.02</v>
          </cell>
          <cell r="E304" t="str">
            <v xml:space="preserve">Junta elástica em PVC tipo O-22 </v>
          </cell>
          <cell r="F304" t="str">
            <v>m</v>
          </cell>
        </row>
        <row r="305">
          <cell r="B305" t="str">
            <v>4.1.46</v>
          </cell>
          <cell r="D305" t="str">
            <v>24.09.01</v>
          </cell>
          <cell r="E305" t="str">
            <v xml:space="preserve">Enrocamento pedra arrumada </v>
          </cell>
          <cell r="F305" t="str">
            <v>m³</v>
          </cell>
        </row>
        <row r="306">
          <cell r="B306" t="str">
            <v>4.1.47</v>
          </cell>
          <cell r="D306" t="str">
            <v>24.09.02</v>
          </cell>
          <cell r="E306" t="str">
            <v xml:space="preserve">Enrocamento pedra arrumada e rejuntada </v>
          </cell>
          <cell r="F306" t="str">
            <v>m³</v>
          </cell>
        </row>
        <row r="307">
          <cell r="B307" t="str">
            <v>4.1.48</v>
          </cell>
          <cell r="D307" t="str">
            <v>24.09.03</v>
          </cell>
          <cell r="E307" t="str">
            <v xml:space="preserve">Enrrocamento pedra jogada </v>
          </cell>
          <cell r="F307" t="str">
            <v>m³</v>
          </cell>
        </row>
        <row r="308">
          <cell r="B308" t="str">
            <v>4.1.49</v>
          </cell>
          <cell r="D308" t="str">
            <v>24.09.04</v>
          </cell>
          <cell r="E308" t="str">
            <v>Gabião tipo caixa 50cm - tela galv.</v>
          </cell>
          <cell r="F308" t="str">
            <v>m³</v>
          </cell>
        </row>
        <row r="309">
          <cell r="B309" t="str">
            <v>4.1.50</v>
          </cell>
        </row>
        <row r="310">
          <cell r="B310" t="str">
            <v>4.1.51</v>
          </cell>
        </row>
        <row r="311">
          <cell r="B311" t="str">
            <v>4.1.52</v>
          </cell>
          <cell r="D311" t="str">
            <v>24.09.05.01</v>
          </cell>
          <cell r="E311" t="str">
            <v xml:space="preserve">Gabião tipo colchão espessura 17cm - tela galv. </v>
          </cell>
          <cell r="F311" t="str">
            <v>m²</v>
          </cell>
        </row>
        <row r="312">
          <cell r="B312" t="str">
            <v>4.1.53</v>
          </cell>
          <cell r="D312" t="str">
            <v>24.09.06.01</v>
          </cell>
          <cell r="E312" t="str">
            <v xml:space="preserve">Gabião tipo colchão espessura 23cm - tela galv. </v>
          </cell>
          <cell r="F312" t="str">
            <v>m²</v>
          </cell>
        </row>
        <row r="313">
          <cell r="B313" t="str">
            <v>4.1.54</v>
          </cell>
          <cell r="D313" t="str">
            <v>24.09.07.01</v>
          </cell>
          <cell r="E313" t="str">
            <v>Gabião tipo colchão espessura 30cm - tela galv.</v>
          </cell>
          <cell r="F313" t="str">
            <v>m²</v>
          </cell>
        </row>
        <row r="314">
          <cell r="B314" t="str">
            <v>4.1.55</v>
          </cell>
          <cell r="D314" t="str">
            <v>24.09.08.01</v>
          </cell>
          <cell r="E314" t="str">
            <v>Gabião tipo colchão espessura 17cm - tela pvc</v>
          </cell>
          <cell r="F314" t="str">
            <v>m²</v>
          </cell>
        </row>
        <row r="315">
          <cell r="B315" t="str">
            <v>4.1.56</v>
          </cell>
          <cell r="D315" t="str">
            <v>24.09.09.01</v>
          </cell>
          <cell r="E315" t="str">
            <v>Gabião tipo colchão espessura 23cm - tela pvc</v>
          </cell>
          <cell r="F315" t="str">
            <v>m²</v>
          </cell>
        </row>
        <row r="316">
          <cell r="B316" t="str">
            <v>4.1.57</v>
          </cell>
          <cell r="D316" t="str">
            <v>24.09.10.01</v>
          </cell>
          <cell r="E316" t="str">
            <v>Gabião tipo colchão espessura 30cm - tela pvc</v>
          </cell>
          <cell r="F316" t="str">
            <v>m²</v>
          </cell>
        </row>
        <row r="317">
          <cell r="B317" t="str">
            <v>4.1.58</v>
          </cell>
          <cell r="D317" t="str">
            <v>24.09.11</v>
          </cell>
          <cell r="E317" t="str">
            <v xml:space="preserve">Gabião tipo saco - tela galv. </v>
          </cell>
          <cell r="F317" t="str">
            <v>m³</v>
          </cell>
        </row>
        <row r="318">
          <cell r="B318" t="str">
            <v>4.1.59</v>
          </cell>
          <cell r="D318" t="str">
            <v>24.09.12</v>
          </cell>
          <cell r="E318" t="str">
            <v>Gabião tipo saco - tela galv. revestido de PVC</v>
          </cell>
          <cell r="F318" t="str">
            <v>m³</v>
          </cell>
        </row>
        <row r="319">
          <cell r="B319" t="str">
            <v>4.1.60</v>
          </cell>
          <cell r="D319" t="str">
            <v>24.09.13</v>
          </cell>
          <cell r="E319" t="str">
            <v>Camada filtrante pedra britada</v>
          </cell>
          <cell r="F319" t="str">
            <v>m³</v>
          </cell>
        </row>
        <row r="320">
          <cell r="B320" t="str">
            <v>4.1.61</v>
          </cell>
          <cell r="D320" t="str">
            <v>24.10.02</v>
          </cell>
          <cell r="E320" t="str">
            <v xml:space="preserve">Calçamento concreto Fck 15 MPa </v>
          </cell>
          <cell r="F320" t="str">
            <v>m³</v>
          </cell>
        </row>
        <row r="321">
          <cell r="B321" t="str">
            <v>4.1.62</v>
          </cell>
          <cell r="D321" t="str">
            <v>24.10.03</v>
          </cell>
          <cell r="E321" t="str">
            <v>Calçamento concreto Fck 10 MPa</v>
          </cell>
          <cell r="F321" t="str">
            <v>m³</v>
          </cell>
        </row>
        <row r="322">
          <cell r="B322" t="str">
            <v>4.1.63</v>
          </cell>
          <cell r="D322" t="str">
            <v>24.11.01</v>
          </cell>
          <cell r="E322" t="str">
            <v xml:space="preserve">Alvenaria tijolo </v>
          </cell>
          <cell r="F322" t="str">
            <v>m³</v>
          </cell>
        </row>
        <row r="323">
          <cell r="B323" t="str">
            <v>4.1.64</v>
          </cell>
          <cell r="D323" t="str">
            <v>24.11.02</v>
          </cell>
          <cell r="E323" t="str">
            <v>Alvenaria de pedra seca</v>
          </cell>
          <cell r="F323" t="str">
            <v>m³</v>
          </cell>
        </row>
        <row r="324">
          <cell r="B324" t="str">
            <v>4.1.65</v>
          </cell>
          <cell r="D324" t="str">
            <v>24.11.04</v>
          </cell>
          <cell r="E324" t="str">
            <v>Alvenaria de pedra argamassada</v>
          </cell>
          <cell r="F324" t="str">
            <v>m³</v>
          </cell>
        </row>
        <row r="325">
          <cell r="B325" t="str">
            <v>4.1.66</v>
          </cell>
          <cell r="D325" t="str">
            <v>24.11.05</v>
          </cell>
          <cell r="E325" t="str">
            <v>Alvenaria de bloco de concreto</v>
          </cell>
          <cell r="F325" t="str">
            <v>m³</v>
          </cell>
        </row>
        <row r="326">
          <cell r="B326" t="str">
            <v>4.1.67</v>
          </cell>
          <cell r="D326" t="str">
            <v>24.11.07</v>
          </cell>
          <cell r="E326" t="str">
            <v>Argamassa de cimento e areia traço 1:3 esp 2cm</v>
          </cell>
          <cell r="F326" t="str">
            <v>m²</v>
          </cell>
        </row>
        <row r="327">
          <cell r="B327" t="str">
            <v>4.1.68</v>
          </cell>
          <cell r="D327" t="str">
            <v>24.12.01.01</v>
          </cell>
          <cell r="E327" t="str">
            <v xml:space="preserve">Enchimento de vala com pedra britada 1 e 2 </v>
          </cell>
          <cell r="F327" t="str">
            <v>m³</v>
          </cell>
        </row>
        <row r="328">
          <cell r="B328" t="str">
            <v>4.1.69</v>
          </cell>
          <cell r="D328" t="str">
            <v>24.12.01.02</v>
          </cell>
          <cell r="E328" t="str">
            <v xml:space="preserve">Enchimento de vala com pedra britada 3 e 4 </v>
          </cell>
          <cell r="F328" t="str">
            <v>m³</v>
          </cell>
        </row>
        <row r="329">
          <cell r="B329" t="str">
            <v>4.1.70</v>
          </cell>
          <cell r="D329" t="str">
            <v>24.12.02</v>
          </cell>
          <cell r="E329" t="str">
            <v>Enchimento de vala com areia</v>
          </cell>
          <cell r="F329" t="str">
            <v>m³</v>
          </cell>
        </row>
        <row r="330">
          <cell r="B330" t="str">
            <v>4.1.71</v>
          </cell>
          <cell r="D330" t="str">
            <v>24.12.03</v>
          </cell>
          <cell r="E330" t="str">
            <v>Enchimento de vala com pedra marroada</v>
          </cell>
          <cell r="F330" t="str">
            <v>m³</v>
          </cell>
        </row>
        <row r="331">
          <cell r="B331" t="str">
            <v>4.1.72</v>
          </cell>
          <cell r="D331" t="str">
            <v>24.12.05</v>
          </cell>
          <cell r="E331" t="str">
            <v>Enchimento base tubo com pedra britada</v>
          </cell>
          <cell r="F331" t="str">
            <v>m³</v>
          </cell>
        </row>
        <row r="332">
          <cell r="B332" t="str">
            <v>4.1.73</v>
          </cell>
          <cell r="D332" t="str">
            <v xml:space="preserve">24.12.06 </v>
          </cell>
          <cell r="E332" t="str">
            <v xml:space="preserve">Enchimento base tubo com pedregulho de cava </v>
          </cell>
          <cell r="F332" t="str">
            <v>m³</v>
          </cell>
        </row>
        <row r="333">
          <cell r="B333" t="str">
            <v>4.1.74</v>
          </cell>
          <cell r="D333" t="str">
            <v>24.12.08</v>
          </cell>
          <cell r="E333" t="str">
            <v>Compactação manual com reaterro solo local</v>
          </cell>
          <cell r="F333" t="str">
            <v>m³</v>
          </cell>
        </row>
        <row r="334">
          <cell r="B334" t="str">
            <v>4.1.75</v>
          </cell>
          <cell r="D334" t="str">
            <v>24.13.01</v>
          </cell>
          <cell r="E334" t="str">
            <v>Val. 0,50m² 1ª categoria</v>
          </cell>
          <cell r="F334" t="str">
            <v>m³</v>
          </cell>
        </row>
        <row r="335">
          <cell r="B335" t="str">
            <v>4.1.76</v>
          </cell>
          <cell r="D335" t="str">
            <v>24.13.02</v>
          </cell>
          <cell r="E335" t="str">
            <v xml:space="preserve">Val. 0,50m² 2ª categoria </v>
          </cell>
          <cell r="F335" t="str">
            <v>m³</v>
          </cell>
        </row>
        <row r="336">
          <cell r="B336" t="str">
            <v>4.1.77</v>
          </cell>
          <cell r="D336" t="str">
            <v>24.13.03</v>
          </cell>
          <cell r="E336" t="str">
            <v>Val. 0,50m² 3ª categoria</v>
          </cell>
          <cell r="F336" t="str">
            <v>m³</v>
          </cell>
        </row>
        <row r="337">
          <cell r="B337" t="str">
            <v>4.1.78</v>
          </cell>
          <cell r="D337" t="str">
            <v>24.13.04</v>
          </cell>
          <cell r="E337" t="str">
            <v>Val. seção transversal maior 0,50m² 1ª cat.</v>
          </cell>
          <cell r="F337" t="str">
            <v>m³</v>
          </cell>
        </row>
        <row r="338">
          <cell r="B338" t="str">
            <v>4.1.79</v>
          </cell>
          <cell r="D338" t="str">
            <v>24.13.05</v>
          </cell>
          <cell r="E338" t="str">
            <v xml:space="preserve">Val. seção transversal maior 0,50m² 2ª cat. </v>
          </cell>
          <cell r="F338" t="str">
            <v>m³</v>
          </cell>
        </row>
        <row r="339">
          <cell r="B339" t="str">
            <v>4.1.80</v>
          </cell>
          <cell r="D339" t="str">
            <v>24.13.06</v>
          </cell>
          <cell r="E339" t="str">
            <v>Val. seção transversal maior 0,50m² 3ª cat.</v>
          </cell>
          <cell r="F339" t="str">
            <v>m³</v>
          </cell>
        </row>
        <row r="340">
          <cell r="B340" t="str">
            <v>4.1.81</v>
          </cell>
          <cell r="D340" t="str">
            <v>24.13.07</v>
          </cell>
          <cell r="E340" t="str">
            <v>Val. 0,50m² 3ª categoria ar comprimido</v>
          </cell>
          <cell r="F340" t="str">
            <v>m³</v>
          </cell>
        </row>
        <row r="341">
          <cell r="B341" t="str">
            <v>4.1.82</v>
          </cell>
          <cell r="D341" t="str">
            <v>24.14.01</v>
          </cell>
          <cell r="E341" t="str">
            <v>Manta geotêxtil não tecido</v>
          </cell>
          <cell r="F341" t="str">
            <v>kg</v>
          </cell>
        </row>
        <row r="342">
          <cell r="B342" t="str">
            <v>4.1.83</v>
          </cell>
          <cell r="D342" t="str">
            <v>24.14.01.01</v>
          </cell>
          <cell r="F342" t="str">
            <v>m²</v>
          </cell>
        </row>
        <row r="343">
          <cell r="B343" t="str">
            <v>4.1.84</v>
          </cell>
          <cell r="D343" t="str">
            <v>24.14.01.02</v>
          </cell>
          <cell r="F343" t="str">
            <v>m²</v>
          </cell>
        </row>
        <row r="344">
          <cell r="B344" t="str">
            <v>4.1.85</v>
          </cell>
          <cell r="D344" t="str">
            <v>24.14.01.03</v>
          </cell>
          <cell r="F344" t="str">
            <v>m²</v>
          </cell>
        </row>
        <row r="345">
          <cell r="B345" t="str">
            <v>4.1.86</v>
          </cell>
          <cell r="D345" t="str">
            <v>24.14.01.04</v>
          </cell>
          <cell r="F345" t="str">
            <v>m²</v>
          </cell>
        </row>
        <row r="346">
          <cell r="B346" t="str">
            <v>4.1.87</v>
          </cell>
          <cell r="D346" t="str">
            <v>24.14.01.05</v>
          </cell>
          <cell r="F346" t="str">
            <v>m²</v>
          </cell>
        </row>
        <row r="347">
          <cell r="B347" t="str">
            <v>4.1.88</v>
          </cell>
          <cell r="D347" t="str">
            <v>24.14.01.06</v>
          </cell>
          <cell r="F347" t="str">
            <v>m²</v>
          </cell>
        </row>
        <row r="348">
          <cell r="B348" t="str">
            <v>4.1.89</v>
          </cell>
          <cell r="D348" t="str">
            <v>24.14.02</v>
          </cell>
          <cell r="E348" t="str">
            <v>Manta geotêxtil tecido</v>
          </cell>
          <cell r="F348" t="str">
            <v>kg</v>
          </cell>
        </row>
        <row r="349">
          <cell r="B349" t="str">
            <v>4.1.90</v>
          </cell>
          <cell r="D349" t="str">
            <v>24.15.01</v>
          </cell>
          <cell r="E349" t="str">
            <v>Tubo dreno concreto 15 cm</v>
          </cell>
          <cell r="F349" t="str">
            <v>m</v>
          </cell>
        </row>
        <row r="350">
          <cell r="B350" t="str">
            <v>4.1.91</v>
          </cell>
          <cell r="D350" t="str">
            <v>24.15.02</v>
          </cell>
          <cell r="E350" t="str">
            <v>Tubo dreno concreto 20 cm</v>
          </cell>
          <cell r="F350" t="str">
            <v>m</v>
          </cell>
        </row>
        <row r="351">
          <cell r="B351" t="str">
            <v>4.1.92</v>
          </cell>
          <cell r="D351" t="str">
            <v>24.15.03</v>
          </cell>
          <cell r="E351" t="str">
            <v>Tubo dreno barro 15 cm</v>
          </cell>
          <cell r="F351" t="str">
            <v>m</v>
          </cell>
        </row>
        <row r="352">
          <cell r="B352" t="str">
            <v>4.1.93</v>
          </cell>
          <cell r="D352" t="str">
            <v>24.15.04</v>
          </cell>
          <cell r="E352" t="str">
            <v>Tubo dreno barro 20 cm</v>
          </cell>
          <cell r="F352" t="str">
            <v>m</v>
          </cell>
        </row>
        <row r="353">
          <cell r="B353" t="str">
            <v>4.1.94</v>
          </cell>
          <cell r="D353" t="str">
            <v>24.15.05</v>
          </cell>
          <cell r="E353" t="str">
            <v>Tubo de pvc perfurado ou não D=0,050m</v>
          </cell>
          <cell r="F353" t="str">
            <v>m</v>
          </cell>
        </row>
        <row r="354">
          <cell r="B354" t="str">
            <v>4.1.95</v>
          </cell>
          <cell r="D354" t="str">
            <v>24.15.07</v>
          </cell>
          <cell r="E354" t="str">
            <v>Tubo de pvc perfurado ou não D=0,10m</v>
          </cell>
          <cell r="F354" t="str">
            <v>m</v>
          </cell>
        </row>
        <row r="355">
          <cell r="B355" t="str">
            <v>4.1.96</v>
          </cell>
          <cell r="D355" t="str">
            <v>24.15.08</v>
          </cell>
          <cell r="E355" t="str">
            <v>Tubo de pvc perfurado ou não D=0,15m</v>
          </cell>
          <cell r="F355" t="str">
            <v>m</v>
          </cell>
        </row>
        <row r="356">
          <cell r="B356" t="str">
            <v>4.1.97</v>
          </cell>
          <cell r="D356" t="str">
            <v>24.15.09</v>
          </cell>
          <cell r="E356" t="str">
            <v>Dreno horizontal profundo</v>
          </cell>
          <cell r="F356" t="str">
            <v>m</v>
          </cell>
        </row>
        <row r="357">
          <cell r="B357" t="str">
            <v>4.1.98</v>
          </cell>
          <cell r="D357" t="str">
            <v>24.15.11</v>
          </cell>
          <cell r="F357" t="str">
            <v>m</v>
          </cell>
        </row>
        <row r="358">
          <cell r="B358" t="str">
            <v>4.1.99</v>
          </cell>
          <cell r="D358" t="str">
            <v>24.15.12</v>
          </cell>
          <cell r="F358" t="str">
            <v>m</v>
          </cell>
        </row>
        <row r="359">
          <cell r="B359" t="str">
            <v>4.1.100</v>
          </cell>
          <cell r="D359" t="str">
            <v>24.15.13</v>
          </cell>
          <cell r="F359" t="str">
            <v>m</v>
          </cell>
        </row>
        <row r="360">
          <cell r="B360" t="str">
            <v>4.1.101</v>
          </cell>
          <cell r="D360" t="str">
            <v>24.15.14</v>
          </cell>
          <cell r="F360" t="str">
            <v>m</v>
          </cell>
        </row>
        <row r="361">
          <cell r="B361" t="str">
            <v>4.1.102</v>
          </cell>
          <cell r="D361" t="str">
            <v>24.15.15</v>
          </cell>
          <cell r="F361" t="str">
            <v>m</v>
          </cell>
        </row>
        <row r="362">
          <cell r="B362" t="str">
            <v>4.1.103</v>
          </cell>
          <cell r="D362" t="str">
            <v>24.15.16</v>
          </cell>
          <cell r="F362" t="str">
            <v>m</v>
          </cell>
        </row>
        <row r="363">
          <cell r="B363" t="str">
            <v>4.1.104</v>
          </cell>
          <cell r="D363" t="str">
            <v>24.15.17</v>
          </cell>
          <cell r="F363" t="str">
            <v>m</v>
          </cell>
        </row>
        <row r="364">
          <cell r="B364" t="str">
            <v>4.1.105</v>
          </cell>
          <cell r="D364" t="str">
            <v>24.16.01</v>
          </cell>
          <cell r="E364" t="str">
            <v>Tubo De concreto D=0,40m classe CA-1</v>
          </cell>
          <cell r="F364" t="str">
            <v>m</v>
          </cell>
        </row>
        <row r="365">
          <cell r="B365" t="str">
            <v>4.1.106</v>
          </cell>
          <cell r="D365" t="str">
            <v>24.16.02</v>
          </cell>
          <cell r="E365" t="str">
            <v xml:space="preserve">Tubo De concreto D=0,40m classe CA-2 </v>
          </cell>
          <cell r="F365" t="str">
            <v>m</v>
          </cell>
        </row>
        <row r="366">
          <cell r="B366" t="str">
            <v>4.1.107</v>
          </cell>
          <cell r="D366" t="str">
            <v>24.16.03</v>
          </cell>
        </row>
        <row r="367">
          <cell r="B367" t="str">
            <v>4.1.108</v>
          </cell>
          <cell r="D367" t="str">
            <v>24.16.04</v>
          </cell>
        </row>
        <row r="368">
          <cell r="B368" t="str">
            <v>4.1.109</v>
          </cell>
          <cell r="D368" t="str">
            <v>24.16.05</v>
          </cell>
        </row>
        <row r="369">
          <cell r="B369" t="str">
            <v>4.1.110</v>
          </cell>
          <cell r="D369" t="str">
            <v>24.16.06</v>
          </cell>
        </row>
        <row r="370">
          <cell r="B370" t="str">
            <v>4.1.111</v>
          </cell>
          <cell r="D370" t="str">
            <v>24.16.07</v>
          </cell>
          <cell r="E370" t="str">
            <v>Tubo De concreto D=0,60m classe CA-1</v>
          </cell>
          <cell r="F370" t="str">
            <v>m</v>
          </cell>
        </row>
        <row r="371">
          <cell r="B371" t="str">
            <v>4.1.112</v>
          </cell>
          <cell r="D371" t="str">
            <v>24.16.08</v>
          </cell>
          <cell r="E371" t="str">
            <v>Tubo De concreto D=0,60m classe CA-2</v>
          </cell>
          <cell r="F371" t="str">
            <v>m</v>
          </cell>
        </row>
        <row r="372">
          <cell r="B372" t="str">
            <v>4.1.113</v>
          </cell>
          <cell r="D372" t="str">
            <v>24.16.09</v>
          </cell>
          <cell r="E372" t="str">
            <v>Tubo De concreto D=0,60m classe CA-3</v>
          </cell>
          <cell r="F372" t="str">
            <v>m</v>
          </cell>
        </row>
        <row r="373">
          <cell r="B373" t="str">
            <v>4.1.114</v>
          </cell>
          <cell r="D373" t="str">
            <v>24.16.10.10</v>
          </cell>
          <cell r="E373" t="str">
            <v>Tubo De concreto D=0,60m classe CA-4</v>
          </cell>
          <cell r="F373" t="str">
            <v>m</v>
          </cell>
        </row>
        <row r="374">
          <cell r="B374" t="str">
            <v>4.1.115</v>
          </cell>
          <cell r="D374" t="str">
            <v>24.16.11</v>
          </cell>
          <cell r="E374" t="str">
            <v>Tubo De concreto D=0,80m classe CA-1</v>
          </cell>
          <cell r="F374" t="str">
            <v>m</v>
          </cell>
        </row>
        <row r="375">
          <cell r="B375" t="str">
            <v>4.1.116</v>
          </cell>
          <cell r="D375" t="str">
            <v>24.16.12</v>
          </cell>
          <cell r="E375" t="str">
            <v>Tubo De concreto D=0,80m classe CA-2</v>
          </cell>
          <cell r="F375" t="str">
            <v>m</v>
          </cell>
        </row>
        <row r="376">
          <cell r="B376" t="str">
            <v>4.1.117</v>
          </cell>
          <cell r="D376" t="str">
            <v>24.16.13</v>
          </cell>
          <cell r="E376" t="str">
            <v>Tubo De concreto D=0,80m classe CA-3</v>
          </cell>
          <cell r="F376" t="str">
            <v>m</v>
          </cell>
        </row>
        <row r="377">
          <cell r="B377" t="str">
            <v>4.1.118</v>
          </cell>
          <cell r="D377" t="str">
            <v>24.16.14</v>
          </cell>
          <cell r="E377" t="str">
            <v>Tubo De concreto D=0,80m classe CA-4</v>
          </cell>
          <cell r="F377" t="str">
            <v>m</v>
          </cell>
        </row>
        <row r="378">
          <cell r="B378" t="str">
            <v>4.1.119</v>
          </cell>
          <cell r="D378" t="str">
            <v>24.16.15</v>
          </cell>
          <cell r="E378" t="str">
            <v xml:space="preserve">Tubo De concreto D=1,00m classe CA-1 </v>
          </cell>
          <cell r="F378" t="str">
            <v>m</v>
          </cell>
        </row>
        <row r="379">
          <cell r="B379" t="str">
            <v>4.1.120</v>
          </cell>
          <cell r="D379" t="str">
            <v>24.16.16</v>
          </cell>
          <cell r="E379" t="str">
            <v xml:space="preserve">Tubo De concreto D=1,00m classe CA-2 </v>
          </cell>
          <cell r="F379" t="str">
            <v>m</v>
          </cell>
        </row>
        <row r="380">
          <cell r="B380" t="str">
            <v>4.1.121</v>
          </cell>
          <cell r="D380" t="str">
            <v>24.16.17</v>
          </cell>
          <cell r="E380" t="str">
            <v>Tubo De concreto D=1,00m classe CA-3</v>
          </cell>
          <cell r="F380" t="str">
            <v>m</v>
          </cell>
        </row>
        <row r="381">
          <cell r="B381" t="str">
            <v>4.1.122</v>
          </cell>
          <cell r="D381" t="str">
            <v>24.16.18</v>
          </cell>
          <cell r="E381" t="str">
            <v>Tubo De concreto D=1,00m classe CA-4</v>
          </cell>
          <cell r="F381" t="str">
            <v>m</v>
          </cell>
        </row>
        <row r="382">
          <cell r="B382" t="str">
            <v>4.1.123</v>
          </cell>
          <cell r="D382" t="str">
            <v>24.16.19</v>
          </cell>
          <cell r="E382" t="str">
            <v>Tubo De concreto D=1,20m classe CA-1</v>
          </cell>
          <cell r="F382" t="str">
            <v>m</v>
          </cell>
        </row>
        <row r="383">
          <cell r="B383" t="str">
            <v>4.1.124</v>
          </cell>
          <cell r="D383" t="str">
            <v>24.16.20</v>
          </cell>
          <cell r="E383" t="str">
            <v>Tubo De concreto D=1,20m classe CA-2</v>
          </cell>
          <cell r="F383" t="str">
            <v>m</v>
          </cell>
        </row>
        <row r="384">
          <cell r="B384" t="str">
            <v>4.1.125</v>
          </cell>
          <cell r="D384" t="str">
            <v>24.16.21</v>
          </cell>
          <cell r="E384" t="str">
            <v>Tubo De concreto D=1,20m classe CA-3</v>
          </cell>
          <cell r="F384" t="str">
            <v>m</v>
          </cell>
        </row>
        <row r="385">
          <cell r="B385" t="str">
            <v>4.1.126</v>
          </cell>
          <cell r="D385" t="str">
            <v>24.16.22</v>
          </cell>
          <cell r="E385" t="str">
            <v>Tubo De concreto D=1,20m classe CA-4</v>
          </cell>
          <cell r="F385" t="str">
            <v>m</v>
          </cell>
        </row>
        <row r="386">
          <cell r="B386" t="str">
            <v>4.1.127</v>
          </cell>
          <cell r="D386" t="str">
            <v>24.16.23</v>
          </cell>
          <cell r="E386" t="str">
            <v>Tubo De concreto D=1,50m classe CA-1</v>
          </cell>
          <cell r="F386" t="str">
            <v>m</v>
          </cell>
        </row>
        <row r="387">
          <cell r="B387" t="str">
            <v>4.1.128</v>
          </cell>
          <cell r="D387" t="str">
            <v>24.16.24</v>
          </cell>
          <cell r="E387" t="str">
            <v>Tubo De concreto D=1,50m classe CA-2</v>
          </cell>
          <cell r="F387" t="str">
            <v>m</v>
          </cell>
        </row>
        <row r="388">
          <cell r="B388" t="str">
            <v>4.1.129</v>
          </cell>
          <cell r="D388" t="str">
            <v>24.16.25</v>
          </cell>
          <cell r="E388" t="str">
            <v>Tubo De concreto D=1,50m classe CA-3</v>
          </cell>
          <cell r="F388" t="str">
            <v>m</v>
          </cell>
        </row>
        <row r="389">
          <cell r="B389" t="str">
            <v>4.1.130</v>
          </cell>
          <cell r="D389" t="str">
            <v>24.16.26</v>
          </cell>
          <cell r="E389" t="str">
            <v>Tubo De concreto D=1,50m classe CA-4</v>
          </cell>
          <cell r="F389" t="str">
            <v>m</v>
          </cell>
        </row>
        <row r="390">
          <cell r="B390" t="str">
            <v>4.1.131</v>
          </cell>
          <cell r="D390" t="str">
            <v>24.16.27</v>
          </cell>
          <cell r="E390" t="str">
            <v>Tubo de concreto simples D=0,40m</v>
          </cell>
          <cell r="F390" t="str">
            <v>m</v>
          </cell>
        </row>
        <row r="391">
          <cell r="B391" t="str">
            <v>4.1.132</v>
          </cell>
          <cell r="D391" t="str">
            <v>24.16.28</v>
          </cell>
          <cell r="E391" t="str">
            <v>Tubo de concreto simples D=0,60m</v>
          </cell>
          <cell r="F391" t="str">
            <v>m</v>
          </cell>
        </row>
        <row r="392">
          <cell r="B392" t="str">
            <v>4.1.133</v>
          </cell>
          <cell r="D392" t="str">
            <v>24.16.29</v>
          </cell>
          <cell r="F392" t="str">
            <v>m</v>
          </cell>
        </row>
        <row r="393">
          <cell r="B393" t="str">
            <v>4.1.134</v>
          </cell>
          <cell r="D393" t="str">
            <v>24.16.30</v>
          </cell>
          <cell r="F393" t="str">
            <v>m</v>
          </cell>
        </row>
        <row r="394">
          <cell r="B394" t="str">
            <v>4.1.135</v>
          </cell>
          <cell r="D394" t="str">
            <v>24.16.31</v>
          </cell>
          <cell r="F394" t="str">
            <v>m</v>
          </cell>
        </row>
        <row r="395">
          <cell r="B395" t="str">
            <v>4.1.136</v>
          </cell>
          <cell r="D395" t="str">
            <v>24.16.32</v>
          </cell>
          <cell r="F395" t="str">
            <v>m</v>
          </cell>
        </row>
        <row r="396">
          <cell r="B396" t="str">
            <v>4.1.137</v>
          </cell>
          <cell r="D396" t="str">
            <v>24.18.01</v>
          </cell>
          <cell r="E396" t="str">
            <v>Canaleta concreto 40 cm</v>
          </cell>
          <cell r="F396" t="str">
            <v>m</v>
          </cell>
        </row>
        <row r="397">
          <cell r="B397" t="str">
            <v>4.1.138</v>
          </cell>
          <cell r="D397" t="str">
            <v>24.18.02</v>
          </cell>
          <cell r="E397" t="str">
            <v>Canaleta concreto 60 cm</v>
          </cell>
          <cell r="F397" t="str">
            <v>m</v>
          </cell>
        </row>
        <row r="398">
          <cell r="B398" t="str">
            <v>4.1.139</v>
          </cell>
          <cell r="D398" t="str">
            <v>24.18.03</v>
          </cell>
          <cell r="E398" t="str">
            <v>Canaleta concreto 80 cm</v>
          </cell>
          <cell r="F398" t="str">
            <v>m</v>
          </cell>
        </row>
        <row r="399">
          <cell r="B399" t="str">
            <v>4.1.140</v>
          </cell>
          <cell r="D399" t="str">
            <v>24.19.01</v>
          </cell>
          <cell r="E399" t="str">
            <v>Lastro de concreto Fck 10 MPa</v>
          </cell>
          <cell r="F399" t="str">
            <v>m³</v>
          </cell>
        </row>
        <row r="400">
          <cell r="B400" t="str">
            <v>4.1.141</v>
          </cell>
          <cell r="D400" t="str">
            <v>24.19.02</v>
          </cell>
          <cell r="E400" t="str">
            <v>Sarjeta pré-fabricada de concreto Fck 15 MPa</v>
          </cell>
          <cell r="F400" t="str">
            <v>m²</v>
          </cell>
        </row>
        <row r="401">
          <cell r="B401" t="str">
            <v>4.1.142</v>
          </cell>
          <cell r="D401" t="str">
            <v>24.19.03</v>
          </cell>
          <cell r="E401" t="str">
            <v>Guia pre-fabricada concreto Fck 15 MPa</v>
          </cell>
          <cell r="F401" t="str">
            <v>m</v>
          </cell>
        </row>
        <row r="402">
          <cell r="B402" t="str">
            <v>4.1.143</v>
          </cell>
          <cell r="D402" t="str">
            <v>24.19.04</v>
          </cell>
          <cell r="E402" t="str">
            <v>Sarjeta concreto Fck 15 MPa</v>
          </cell>
          <cell r="F402" t="str">
            <v>m³</v>
          </cell>
        </row>
        <row r="403">
          <cell r="B403" t="str">
            <v>4.1.144</v>
          </cell>
          <cell r="D403" t="str">
            <v>24.19.05</v>
          </cell>
          <cell r="E403" t="str">
            <v>Guia concreto Fck 15 MPa</v>
          </cell>
          <cell r="F403" t="str">
            <v>m³</v>
          </cell>
        </row>
        <row r="404">
          <cell r="B404" t="str">
            <v>4.1.145</v>
          </cell>
          <cell r="D404" t="str">
            <v>24.19.06</v>
          </cell>
          <cell r="E404" t="str">
            <v>Telar e tampão de ferro fundido</v>
          </cell>
          <cell r="F404" t="str">
            <v>un</v>
          </cell>
        </row>
        <row r="405">
          <cell r="B405" t="str">
            <v>4.1.146</v>
          </cell>
          <cell r="D405" t="str">
            <v>24.19.07</v>
          </cell>
          <cell r="E405" t="str">
            <v>Grelha de concreto 0,10 X ,094 x 1,20m</v>
          </cell>
          <cell r="F405" t="str">
            <v>un</v>
          </cell>
        </row>
        <row r="406">
          <cell r="B406" t="str">
            <v>4.1.147</v>
          </cell>
          <cell r="D406" t="str">
            <v>24.19.07.01</v>
          </cell>
          <cell r="F406" t="str">
            <v>un</v>
          </cell>
        </row>
        <row r="407">
          <cell r="B407" t="str">
            <v>4.1.148</v>
          </cell>
          <cell r="D407" t="str">
            <v>24.19.08</v>
          </cell>
          <cell r="E407" t="str">
            <v xml:space="preserve">Grelha de fºfº p/ boca de lobo tipo GRS-135 </v>
          </cell>
          <cell r="F407" t="str">
            <v>un</v>
          </cell>
        </row>
        <row r="408">
          <cell r="B408" t="str">
            <v>4.1.149</v>
          </cell>
          <cell r="D408" t="str">
            <v>24.20.01</v>
          </cell>
          <cell r="E408" t="str">
            <v>Tubo aço corr.galv.met.não destrutivo</v>
          </cell>
          <cell r="F408" t="str">
            <v>kg</v>
          </cell>
        </row>
        <row r="409">
          <cell r="B409" t="str">
            <v>4.1.150</v>
          </cell>
          <cell r="D409" t="str">
            <v>24.20.02</v>
          </cell>
          <cell r="E409" t="str">
            <v>Tubo aço corr.epoxy met.não destrutivo</v>
          </cell>
          <cell r="F409" t="str">
            <v>kg</v>
          </cell>
        </row>
        <row r="410">
          <cell r="B410" t="str">
            <v>4.1.151</v>
          </cell>
          <cell r="D410" t="str">
            <v>24.20.03</v>
          </cell>
          <cell r="E410" t="str">
            <v>Tubo aço corr.galv.met. destrutivo</v>
          </cell>
          <cell r="F410" t="str">
            <v>kg</v>
          </cell>
        </row>
        <row r="411">
          <cell r="B411" t="str">
            <v>4.1.152</v>
          </cell>
          <cell r="D411" t="str">
            <v>24.20.04</v>
          </cell>
          <cell r="E411" t="str">
            <v>Tubo aço corr.epoxy met. destrutivo</v>
          </cell>
          <cell r="F411" t="str">
            <v>kg</v>
          </cell>
        </row>
        <row r="412">
          <cell r="B412" t="str">
            <v>4.1.153</v>
          </cell>
          <cell r="D412" t="str">
            <v>24.21.01</v>
          </cell>
          <cell r="E412" t="str">
            <v>Broca de concreto armado D=20,00cm</v>
          </cell>
          <cell r="F412" t="str">
            <v>m</v>
          </cell>
        </row>
        <row r="413">
          <cell r="B413" t="str">
            <v>4.1.154</v>
          </cell>
          <cell r="D413" t="str">
            <v>24.21.02</v>
          </cell>
          <cell r="E413" t="str">
            <v>Broca de concreto armado D=25,00cm</v>
          </cell>
          <cell r="F413" t="str">
            <v>m</v>
          </cell>
        </row>
        <row r="414">
          <cell r="B414" t="str">
            <v>4.1.155</v>
          </cell>
          <cell r="D414" t="str">
            <v>24.21.03</v>
          </cell>
          <cell r="E414" t="str">
            <v>Broca de concreto armado D=15,00cm</v>
          </cell>
          <cell r="F414" t="str">
            <v>m</v>
          </cell>
        </row>
        <row r="416">
          <cell r="B416" t="str">
            <v>Cód. Colinas</v>
          </cell>
          <cell r="D416" t="str">
            <v>Código</v>
          </cell>
          <cell r="E416" t="str">
            <v>Serviços</v>
          </cell>
          <cell r="F416" t="str">
            <v>Unid.</v>
          </cell>
        </row>
        <row r="419">
          <cell r="D419" t="str">
            <v>FASE-25 OBRAS DE CONTENÇÃO</v>
          </cell>
        </row>
        <row r="420">
          <cell r="B420" t="str">
            <v>5.1.1</v>
          </cell>
          <cell r="D420" t="str">
            <v>25.01.01</v>
          </cell>
          <cell r="E420" t="str">
            <v>Aterro de acesso</v>
          </cell>
          <cell r="F420" t="str">
            <v>m³</v>
          </cell>
        </row>
        <row r="421">
          <cell r="B421" t="str">
            <v>5.1.2</v>
          </cell>
          <cell r="D421" t="str">
            <v>25.01.03.05</v>
          </cell>
          <cell r="E421" t="str">
            <v>At. Solo cim. 6% pulv.</v>
          </cell>
          <cell r="F421" t="str">
            <v>m³</v>
          </cell>
        </row>
        <row r="422">
          <cell r="B422" t="str">
            <v>5.1.3</v>
          </cell>
          <cell r="D422" t="str">
            <v>25.02.01</v>
          </cell>
          <cell r="E422" t="str">
            <v>Escavação manual para obras sem explosivos</v>
          </cell>
          <cell r="F422" t="str">
            <v>m³</v>
          </cell>
        </row>
        <row r="423">
          <cell r="B423" t="str">
            <v>5.1.4</v>
          </cell>
          <cell r="D423" t="str">
            <v>25.02.02</v>
          </cell>
          <cell r="E423" t="str">
            <v>Escavação mecânica para obras sem explosivos</v>
          </cell>
          <cell r="F423" t="str">
            <v>m³</v>
          </cell>
        </row>
        <row r="424">
          <cell r="B424" t="str">
            <v>5.1.5</v>
          </cell>
          <cell r="D424" t="str">
            <v>25.02.03</v>
          </cell>
          <cell r="E424" t="str">
            <v>Escavação mecânica para obras com explosivo</v>
          </cell>
          <cell r="F424" t="str">
            <v>m³</v>
          </cell>
        </row>
        <row r="425">
          <cell r="B425" t="str">
            <v>5.1.6</v>
          </cell>
          <cell r="D425" t="str">
            <v>25.02.04</v>
          </cell>
          <cell r="E425" t="str">
            <v>Escavação corta-rio sem explosivo</v>
          </cell>
          <cell r="F425" t="str">
            <v>m³</v>
          </cell>
        </row>
        <row r="426">
          <cell r="B426" t="str">
            <v>5.1.7</v>
          </cell>
          <cell r="D426" t="str">
            <v>25.02.05</v>
          </cell>
          <cell r="E426" t="str">
            <v>Escavação corta-rio com explosivo</v>
          </cell>
          <cell r="F426" t="str">
            <v>m³</v>
          </cell>
        </row>
        <row r="427">
          <cell r="B427" t="str">
            <v>5.1.8</v>
          </cell>
          <cell r="D427" t="str">
            <v>25.02.06</v>
          </cell>
          <cell r="E427" t="str">
            <v>Escavação fund., bueiro ou dreno sem expl. até 2 m</v>
          </cell>
          <cell r="F427" t="str">
            <v>m³</v>
          </cell>
        </row>
        <row r="428">
          <cell r="B428" t="str">
            <v>5.1.9</v>
          </cell>
          <cell r="D428" t="str">
            <v>25.02.07</v>
          </cell>
          <cell r="E428" t="str">
            <v>Acresc. p/Escav. 1,5 m profundidade, além 2m</v>
          </cell>
          <cell r="F428" t="str">
            <v>m³</v>
          </cell>
        </row>
        <row r="429">
          <cell r="B429" t="str">
            <v>5.1.10</v>
          </cell>
          <cell r="D429" t="str">
            <v>25.02.08</v>
          </cell>
          <cell r="E429" t="str">
            <v>Escavação fund., bueiro ou dreno c/expl. até 2 m</v>
          </cell>
          <cell r="F429" t="str">
            <v>m³</v>
          </cell>
        </row>
        <row r="430">
          <cell r="B430" t="str">
            <v>5.1.11</v>
          </cell>
          <cell r="D430" t="str">
            <v>25.02.09</v>
          </cell>
          <cell r="E430" t="str">
            <v>Acresc.escav. ensec.explos.c/ 1,5m prof. além 2m</v>
          </cell>
          <cell r="F430" t="str">
            <v>m³</v>
          </cell>
        </row>
        <row r="431">
          <cell r="B431" t="str">
            <v>5.1.12</v>
          </cell>
          <cell r="D431" t="str">
            <v>25.02.10</v>
          </cell>
          <cell r="E431" t="str">
            <v>Escavação fund. dentro ensec. sem expl. até 3m</v>
          </cell>
          <cell r="F431" t="str">
            <v>m³</v>
          </cell>
        </row>
        <row r="432">
          <cell r="B432" t="str">
            <v>5.1.13</v>
          </cell>
          <cell r="D432" t="str">
            <v>25.02.11</v>
          </cell>
          <cell r="E432" t="str">
            <v>Acresc. p/escav. ensec. p/cada 1m prof. além 3m</v>
          </cell>
          <cell r="F432" t="str">
            <v>m³</v>
          </cell>
        </row>
        <row r="433">
          <cell r="B433" t="str">
            <v>5.1.14</v>
          </cell>
          <cell r="D433" t="str">
            <v>25.02.12</v>
          </cell>
          <cell r="E433" t="str">
            <v>Escavação fund. dentro ensec. com expl. até 3 m</v>
          </cell>
          <cell r="F433" t="str">
            <v>m³</v>
          </cell>
        </row>
        <row r="434">
          <cell r="B434" t="str">
            <v>5.1.15</v>
          </cell>
          <cell r="D434" t="str">
            <v>25.02.13</v>
          </cell>
          <cell r="E434" t="str">
            <v>Acresc. p/escav. ensec.c/explos.c/ 1,5m além 3m</v>
          </cell>
          <cell r="F434" t="str">
            <v>m³</v>
          </cell>
        </row>
        <row r="435">
          <cell r="B435" t="str">
            <v>5.1.16</v>
          </cell>
          <cell r="D435" t="str">
            <v>25.03.01</v>
          </cell>
          <cell r="E435" t="str">
            <v xml:space="preserve">Parede ensecadeira com prancha - esp. 2" </v>
          </cell>
          <cell r="F435" t="str">
            <v>m²</v>
          </cell>
        </row>
        <row r="436">
          <cell r="B436" t="str">
            <v>5.1.17</v>
          </cell>
          <cell r="D436" t="str">
            <v>25.03.02</v>
          </cell>
          <cell r="E436" t="str">
            <v xml:space="preserve">Parede ensecadeira com prancha - esp. 3" </v>
          </cell>
          <cell r="F436" t="str">
            <v>m²</v>
          </cell>
        </row>
        <row r="437">
          <cell r="B437" t="str">
            <v>5.1.18</v>
          </cell>
          <cell r="D437" t="str">
            <v>25.03.04</v>
          </cell>
          <cell r="E437" t="str">
            <v>Argila ench. ensecadeira, incl. apiloamento</v>
          </cell>
          <cell r="F437" t="str">
            <v>m³</v>
          </cell>
        </row>
        <row r="438">
          <cell r="B438" t="str">
            <v>5.1.19</v>
          </cell>
          <cell r="D438" t="str">
            <v>25.03.05</v>
          </cell>
          <cell r="E438" t="str">
            <v>Esgotamento continuo água</v>
          </cell>
          <cell r="F438" t="str">
            <v>m³</v>
          </cell>
        </row>
        <row r="439">
          <cell r="B439" t="str">
            <v>5.1.20</v>
          </cell>
          <cell r="D439" t="str">
            <v>25.03.06</v>
          </cell>
          <cell r="E439" t="str">
            <v>Escoramento de valas/cavas p/ fund. contínuo</v>
          </cell>
          <cell r="F439" t="str">
            <v>m²</v>
          </cell>
        </row>
        <row r="440">
          <cell r="B440" t="str">
            <v>5.1.21</v>
          </cell>
          <cell r="D440" t="str">
            <v>25.03.08</v>
          </cell>
          <cell r="E440" t="str">
            <v>Escoramento para formas</v>
          </cell>
          <cell r="F440" t="str">
            <v>m²</v>
          </cell>
        </row>
        <row r="441">
          <cell r="B441" t="str">
            <v>5.1.22</v>
          </cell>
          <cell r="D441" t="str">
            <v>25.04.01</v>
          </cell>
          <cell r="E441" t="str">
            <v>Estaca concreto pre-moldado20cm 20/25 T</v>
          </cell>
          <cell r="F441" t="str">
            <v>m</v>
          </cell>
        </row>
        <row r="442">
          <cell r="B442" t="str">
            <v>5.1.23</v>
          </cell>
          <cell r="D442" t="str">
            <v>25.04.02</v>
          </cell>
          <cell r="E442" t="str">
            <v xml:space="preserve">Estaca concreto pre-moldado25cm - 30/35 T </v>
          </cell>
          <cell r="F442" t="str">
            <v>m</v>
          </cell>
        </row>
        <row r="443">
          <cell r="B443" t="str">
            <v>5.1.24</v>
          </cell>
          <cell r="D443" t="str">
            <v>25.04.03</v>
          </cell>
          <cell r="E443" t="str">
            <v>Estaca concreto pre-moldado30cm - 40/45 T</v>
          </cell>
          <cell r="F443" t="str">
            <v>m</v>
          </cell>
        </row>
        <row r="444">
          <cell r="B444" t="str">
            <v>5.1.25</v>
          </cell>
          <cell r="D444" t="str">
            <v>25.04.04</v>
          </cell>
          <cell r="E444" t="str">
            <v>Estaca concreto pre-moldado35cm 50/60 T</v>
          </cell>
          <cell r="F444" t="str">
            <v>m</v>
          </cell>
        </row>
        <row r="445">
          <cell r="B445" t="str">
            <v>5.1.26</v>
          </cell>
          <cell r="D445" t="str">
            <v>25.04.05</v>
          </cell>
          <cell r="E445" t="str">
            <v>Estaca concreto pre-moldado40cm - 70/80 T</v>
          </cell>
          <cell r="F445" t="str">
            <v>m</v>
          </cell>
        </row>
        <row r="446">
          <cell r="B446" t="str">
            <v>5.1.27</v>
          </cell>
          <cell r="D446" t="str">
            <v>25.04.06</v>
          </cell>
          <cell r="E446" t="str">
            <v>Estaca metálica, fornec.e cravação</v>
          </cell>
          <cell r="F446" t="str">
            <v>kg</v>
          </cell>
        </row>
        <row r="447">
          <cell r="B447" t="str">
            <v>5.1.28</v>
          </cell>
          <cell r="D447" t="str">
            <v>25.04.07</v>
          </cell>
          <cell r="E447" t="str">
            <v>Estaca de madeira D=20cm - 8ton</v>
          </cell>
          <cell r="F447" t="str">
            <v>m</v>
          </cell>
        </row>
        <row r="448">
          <cell r="B448" t="str">
            <v>5.1.29</v>
          </cell>
          <cell r="D448" t="str">
            <v>25.04.08</v>
          </cell>
          <cell r="E448" t="str">
            <v>Estaca de madeira D=25cm - 15ton</v>
          </cell>
          <cell r="F448" t="str">
            <v>m</v>
          </cell>
        </row>
        <row r="449">
          <cell r="B449" t="str">
            <v>5.1.30</v>
          </cell>
          <cell r="D449" t="str">
            <v>25.04.09</v>
          </cell>
          <cell r="E449" t="str">
            <v>Estaca raiz em solo D= 15cm</v>
          </cell>
          <cell r="F449" t="str">
            <v>m</v>
          </cell>
        </row>
        <row r="450">
          <cell r="B450" t="str">
            <v>5.1.31</v>
          </cell>
          <cell r="D450" t="str">
            <v>25.04.10</v>
          </cell>
          <cell r="E450" t="str">
            <v>Estaca raiz em solo D= 16cm</v>
          </cell>
          <cell r="F450" t="str">
            <v>m</v>
          </cell>
        </row>
        <row r="451">
          <cell r="B451" t="str">
            <v>5.1.32</v>
          </cell>
          <cell r="D451" t="str">
            <v>25.04.11</v>
          </cell>
          <cell r="E451" t="str">
            <v>Estaca raiz em solo D= 20cm</v>
          </cell>
          <cell r="F451" t="str">
            <v>m</v>
          </cell>
        </row>
        <row r="452">
          <cell r="B452" t="str">
            <v>5.1.33</v>
          </cell>
          <cell r="D452" t="str">
            <v>25.04.12</v>
          </cell>
          <cell r="E452" t="str">
            <v>Estaca raiz em solo D= 25cm</v>
          </cell>
          <cell r="F452" t="str">
            <v>m</v>
          </cell>
        </row>
        <row r="453">
          <cell r="B453" t="str">
            <v>5.1.34</v>
          </cell>
          <cell r="D453" t="str">
            <v>25.04.13</v>
          </cell>
          <cell r="E453" t="str">
            <v>Estaca raiz em solo D= 31cm</v>
          </cell>
          <cell r="F453" t="str">
            <v>m</v>
          </cell>
        </row>
        <row r="454">
          <cell r="B454" t="str">
            <v>5.1.35</v>
          </cell>
          <cell r="D454" t="str">
            <v>25.04.14</v>
          </cell>
          <cell r="E454" t="str">
            <v>Estaca raiz em solo D= 40cm</v>
          </cell>
          <cell r="F454" t="str">
            <v>m</v>
          </cell>
        </row>
        <row r="455">
          <cell r="B455" t="str">
            <v>5.1.36</v>
          </cell>
          <cell r="D455" t="str">
            <v>25.04.15</v>
          </cell>
          <cell r="E455" t="str">
            <v>Estaca raiz em rocha alterada D= 15cm</v>
          </cell>
          <cell r="F455" t="str">
            <v>m</v>
          </cell>
        </row>
        <row r="456">
          <cell r="B456" t="str">
            <v>5.1.37</v>
          </cell>
          <cell r="D456" t="str">
            <v>25.04.16</v>
          </cell>
          <cell r="E456" t="str">
            <v>Estaca raiz em rocha alterada D= 16cm</v>
          </cell>
          <cell r="F456" t="str">
            <v>m</v>
          </cell>
        </row>
        <row r="457">
          <cell r="B457" t="str">
            <v>5.1.38</v>
          </cell>
          <cell r="D457" t="str">
            <v>25.04.17</v>
          </cell>
          <cell r="E457" t="str">
            <v>Estaca raiz em rocha alterada D= 20cm</v>
          </cell>
          <cell r="F457" t="str">
            <v>m</v>
          </cell>
        </row>
        <row r="458">
          <cell r="B458" t="str">
            <v>5.1.39</v>
          </cell>
          <cell r="D458" t="str">
            <v>25.04.18</v>
          </cell>
          <cell r="E458" t="str">
            <v>Estaca raiz em rocha alterada D= 25cm</v>
          </cell>
          <cell r="F458" t="str">
            <v>m</v>
          </cell>
        </row>
        <row r="459">
          <cell r="B459" t="str">
            <v>5.1.40</v>
          </cell>
          <cell r="D459" t="str">
            <v>25.04.19</v>
          </cell>
          <cell r="E459" t="str">
            <v>Estaca raiz em rocha alterada D= 31cm</v>
          </cell>
          <cell r="F459" t="str">
            <v>m</v>
          </cell>
        </row>
        <row r="460">
          <cell r="B460" t="str">
            <v>5.1.41</v>
          </cell>
          <cell r="D460" t="str">
            <v>25.04.20</v>
          </cell>
          <cell r="E460" t="str">
            <v>Estaca raiz em rocha alterada D= 40cm</v>
          </cell>
          <cell r="F460" t="str">
            <v>m</v>
          </cell>
        </row>
        <row r="461">
          <cell r="B461" t="str">
            <v>5.1.42</v>
          </cell>
          <cell r="D461" t="str">
            <v>25.04.21</v>
          </cell>
          <cell r="E461" t="str">
            <v>Estaca raiz - Taxa de instalação equipamento</v>
          </cell>
          <cell r="F461" t="str">
            <v>un</v>
          </cell>
        </row>
        <row r="462">
          <cell r="B462" t="str">
            <v>5.1.43</v>
          </cell>
          <cell r="D462" t="str">
            <v>25.05.01</v>
          </cell>
          <cell r="E462" t="str">
            <v>Andaime de madeira</v>
          </cell>
          <cell r="F462" t="str">
            <v>m³</v>
          </cell>
        </row>
        <row r="463">
          <cell r="B463" t="str">
            <v>5.1.44</v>
          </cell>
          <cell r="D463" t="str">
            <v>25.05.02</v>
          </cell>
          <cell r="E463" t="str">
            <v>Andaime tubular</v>
          </cell>
          <cell r="F463" t="str">
            <v>m³</v>
          </cell>
        </row>
        <row r="464">
          <cell r="B464" t="str">
            <v>5.1.45</v>
          </cell>
          <cell r="D464" t="str">
            <v>25.06.01</v>
          </cell>
          <cell r="E464" t="str">
            <v>Forma plana para conc. armado comum</v>
          </cell>
          <cell r="F464" t="str">
            <v>m²</v>
          </cell>
        </row>
        <row r="465">
          <cell r="B465" t="str">
            <v>5.1.46</v>
          </cell>
          <cell r="D465" t="str">
            <v>25.06.02</v>
          </cell>
          <cell r="E465" t="str">
            <v>Formas para concreto protendido ou aparente</v>
          </cell>
          <cell r="F465" t="str">
            <v>m²</v>
          </cell>
        </row>
        <row r="466">
          <cell r="B466" t="str">
            <v>5.1.47</v>
          </cell>
          <cell r="D466" t="str">
            <v>25.07.01</v>
          </cell>
          <cell r="E466" t="str">
            <v>Aço CA-25</v>
          </cell>
          <cell r="F466" t="str">
            <v>kg</v>
          </cell>
        </row>
        <row r="467">
          <cell r="B467" t="str">
            <v>5.1.48</v>
          </cell>
          <cell r="D467" t="str">
            <v>25.07.02</v>
          </cell>
          <cell r="E467" t="str">
            <v>Aço CA-50</v>
          </cell>
          <cell r="F467" t="str">
            <v>kg</v>
          </cell>
        </row>
        <row r="468">
          <cell r="B468" t="str">
            <v>5.1.49</v>
          </cell>
          <cell r="D468" t="str">
            <v>25.07.03</v>
          </cell>
          <cell r="E468" t="str">
            <v>Aço CA-60</v>
          </cell>
          <cell r="F468" t="str">
            <v>kg</v>
          </cell>
        </row>
        <row r="469">
          <cell r="B469" t="str">
            <v>5.1.50</v>
          </cell>
          <cell r="D469" t="str">
            <v>25.07.04</v>
          </cell>
          <cell r="E469" t="str">
            <v>Aço para concreto protendido</v>
          </cell>
          <cell r="F469" t="str">
            <v>kg</v>
          </cell>
        </row>
        <row r="470">
          <cell r="B470" t="str">
            <v>5.1.51</v>
          </cell>
          <cell r="D470" t="str">
            <v>25.07.05</v>
          </cell>
          <cell r="E470" t="str">
            <v>Tela metálica</v>
          </cell>
          <cell r="F470" t="str">
            <v>kg</v>
          </cell>
        </row>
        <row r="471">
          <cell r="B471" t="str">
            <v>5.1.52</v>
          </cell>
          <cell r="D471" t="str">
            <v>25.07.06</v>
          </cell>
          <cell r="E471" t="str">
            <v xml:space="preserve">Aço para concreto protendido tipo Dywidag </v>
          </cell>
          <cell r="F471" t="str">
            <v>kg</v>
          </cell>
        </row>
        <row r="472">
          <cell r="B472" t="str">
            <v>5.1.53</v>
          </cell>
          <cell r="D472" t="str">
            <v>25.08.02</v>
          </cell>
          <cell r="E472" t="str">
            <v>Apar. anc. p/ cabos de protensão ativo de 12 f -8 mm</v>
          </cell>
          <cell r="F472" t="str">
            <v>un</v>
          </cell>
        </row>
        <row r="473">
          <cell r="B473" t="str">
            <v>5.1.54</v>
          </cell>
          <cell r="D473" t="str">
            <v>25.08.03</v>
          </cell>
          <cell r="E473" t="str">
            <v>Apar. anc. p/ cabos de protensão ativo de 4 f -1/2"</v>
          </cell>
          <cell r="F473" t="str">
            <v>un</v>
          </cell>
        </row>
        <row r="474">
          <cell r="B474" t="str">
            <v>5.1.55</v>
          </cell>
          <cell r="D474" t="str">
            <v>25.08.04</v>
          </cell>
          <cell r="E474" t="str">
            <v>Apar. anc. p/ cabos de protensão ativo de 6 f -1/2"</v>
          </cell>
          <cell r="F474" t="str">
            <v>un</v>
          </cell>
        </row>
        <row r="475">
          <cell r="B475" t="str">
            <v>5.1.56</v>
          </cell>
          <cell r="D475" t="str">
            <v>25.08.05</v>
          </cell>
          <cell r="E475" t="str">
            <v>Apar. anc. p/ cabos de protensão ativo de 12 f -1/2"</v>
          </cell>
          <cell r="F475" t="str">
            <v>un</v>
          </cell>
        </row>
        <row r="476">
          <cell r="B476" t="str">
            <v>5.1.57</v>
          </cell>
          <cell r="D476" t="str">
            <v>25.08.06</v>
          </cell>
          <cell r="E476" t="str">
            <v>Apar. anc. p/ cabos de protensão ativo de 19 f -1/2"</v>
          </cell>
          <cell r="F476" t="str">
            <v>un</v>
          </cell>
        </row>
        <row r="477">
          <cell r="B477" t="str">
            <v>5.1.58</v>
          </cell>
          <cell r="D477" t="str">
            <v>25.08.07</v>
          </cell>
          <cell r="E477" t="str">
            <v>Apar. anc. p/ cabos de protensão ativo de 22 f -1/2"</v>
          </cell>
          <cell r="F477" t="str">
            <v>un</v>
          </cell>
        </row>
        <row r="478">
          <cell r="B478" t="str">
            <v>5.1.59</v>
          </cell>
          <cell r="D478" t="str">
            <v>25.08.09</v>
          </cell>
          <cell r="E478" t="str">
            <v>Apar. anc. p/ cabos de protensão pas. de 4 f -1/2"</v>
          </cell>
          <cell r="F478" t="str">
            <v>un</v>
          </cell>
        </row>
        <row r="479">
          <cell r="B479" t="str">
            <v>5.1.60</v>
          </cell>
          <cell r="D479" t="str">
            <v>25.08.10</v>
          </cell>
          <cell r="E479" t="str">
            <v>Apar. anc. p/ cabos de protensão pas. de 6 f -1/2"</v>
          </cell>
          <cell r="F479" t="str">
            <v>un</v>
          </cell>
        </row>
        <row r="480">
          <cell r="B480" t="str">
            <v>5.1.61</v>
          </cell>
          <cell r="D480" t="str">
            <v>25.08.12</v>
          </cell>
          <cell r="E480" t="str">
            <v>Apar. anc. p/ cabos de protensão pas. de 19 f -1/2"</v>
          </cell>
          <cell r="F480" t="str">
            <v>un</v>
          </cell>
        </row>
        <row r="481">
          <cell r="B481" t="str">
            <v>5.1.62</v>
          </cell>
          <cell r="D481" t="str">
            <v>25.08.15.01</v>
          </cell>
          <cell r="E481" t="str">
            <v>Tiran. 40 TF 5F D= 1/2"</v>
          </cell>
          <cell r="F481" t="str">
            <v>m</v>
          </cell>
        </row>
        <row r="482">
          <cell r="B482" t="str">
            <v>5.1.63</v>
          </cell>
          <cell r="D482" t="str">
            <v>25.08.15.02</v>
          </cell>
          <cell r="E482" t="str">
            <v>Tiran. 60 TF 8F D= 1/2"</v>
          </cell>
          <cell r="F482" t="str">
            <v>m</v>
          </cell>
        </row>
        <row r="483">
          <cell r="B483" t="str">
            <v>5.1.64</v>
          </cell>
          <cell r="D483" t="str">
            <v>25.08.15.03</v>
          </cell>
          <cell r="E483" t="str">
            <v>Tiran. 80 TF 10F D=1/2"</v>
          </cell>
          <cell r="F483" t="str">
            <v>m</v>
          </cell>
        </row>
        <row r="484">
          <cell r="B484" t="str">
            <v>5.1.65</v>
          </cell>
          <cell r="D484" t="str">
            <v>25.08.15.04</v>
          </cell>
          <cell r="E484" t="str">
            <v>Tiran. 100TF 12F D=1/2"</v>
          </cell>
          <cell r="F484" t="str">
            <v>m</v>
          </cell>
        </row>
        <row r="485">
          <cell r="B485" t="str">
            <v>5.1.66</v>
          </cell>
          <cell r="D485" t="str">
            <v>25.08.16.02</v>
          </cell>
          <cell r="E485" t="str">
            <v>Termo fixo para tirante 40tf 8 D= 1/2"</v>
          </cell>
          <cell r="F485" t="str">
            <v>un</v>
          </cell>
        </row>
        <row r="486">
          <cell r="B486" t="str">
            <v>5.1.67</v>
          </cell>
          <cell r="D486" t="str">
            <v>25.08.16.02</v>
          </cell>
          <cell r="E486" t="str">
            <v>Termo fixo para tirante 60tf 8 D= 1/2"</v>
          </cell>
          <cell r="F486" t="str">
            <v>un</v>
          </cell>
        </row>
        <row r="487">
          <cell r="B487" t="str">
            <v>5.1.68</v>
          </cell>
          <cell r="D487" t="str">
            <v>25.08.16.03</v>
          </cell>
          <cell r="E487" t="str">
            <v>Termo fixo para tirante 80tf 10 D= 1/2"</v>
          </cell>
          <cell r="F487" t="str">
            <v>un</v>
          </cell>
        </row>
        <row r="488">
          <cell r="B488" t="str">
            <v>5.1.69</v>
          </cell>
          <cell r="D488" t="str">
            <v>25.09.01</v>
          </cell>
          <cell r="E488" t="str">
            <v>Concreto Fck 10 MPa</v>
          </cell>
          <cell r="F488" t="str">
            <v>m³</v>
          </cell>
        </row>
        <row r="489">
          <cell r="B489" t="str">
            <v>5.1.70</v>
          </cell>
          <cell r="D489" t="str">
            <v>25.09.02</v>
          </cell>
          <cell r="E489" t="str">
            <v>Concreto Fck 15 MPa</v>
          </cell>
          <cell r="F489" t="str">
            <v>m³</v>
          </cell>
        </row>
        <row r="490">
          <cell r="B490" t="str">
            <v>5.1.71</v>
          </cell>
          <cell r="D490" t="str">
            <v>25.09.03</v>
          </cell>
          <cell r="E490" t="str">
            <v>Concreto Fck 18 MPa</v>
          </cell>
          <cell r="F490" t="str">
            <v>m³</v>
          </cell>
        </row>
        <row r="491">
          <cell r="B491" t="str">
            <v>5.1.72</v>
          </cell>
          <cell r="D491" t="str">
            <v>25.09.04</v>
          </cell>
          <cell r="E491" t="str">
            <v>Concreto Fck 20 Mpa</v>
          </cell>
          <cell r="F491" t="str">
            <v>m³</v>
          </cell>
        </row>
        <row r="492">
          <cell r="B492" t="str">
            <v>5.1.73</v>
          </cell>
          <cell r="D492" t="str">
            <v>25.09.05</v>
          </cell>
          <cell r="E492" t="str">
            <v>Concreto Fck 25 MPa</v>
          </cell>
          <cell r="F492" t="str">
            <v>m³</v>
          </cell>
        </row>
        <row r="493">
          <cell r="B493" t="str">
            <v>5.1.74</v>
          </cell>
          <cell r="D493" t="str">
            <v>25.09.06</v>
          </cell>
          <cell r="E493" t="str">
            <v>Concreto Fck 30 MPa</v>
          </cell>
          <cell r="F493" t="str">
            <v>m³</v>
          </cell>
        </row>
        <row r="494">
          <cell r="B494" t="str">
            <v>5.1.75</v>
          </cell>
          <cell r="D494" t="str">
            <v>25.09.07</v>
          </cell>
          <cell r="E494" t="str">
            <v>Concreto Fck 35 Mpa</v>
          </cell>
          <cell r="F494" t="str">
            <v>m³</v>
          </cell>
        </row>
        <row r="495">
          <cell r="B495" t="str">
            <v>5.1.76</v>
          </cell>
          <cell r="D495" t="str">
            <v>25.09.08</v>
          </cell>
          <cell r="E495" t="str">
            <v>Concreto Ciclópico</v>
          </cell>
          <cell r="F495" t="str">
            <v>m³</v>
          </cell>
        </row>
        <row r="496">
          <cell r="B496" t="str">
            <v>5.1.77</v>
          </cell>
          <cell r="D496" t="str">
            <v>25.09.10</v>
          </cell>
          <cell r="E496" t="str">
            <v>Concreto Projetado</v>
          </cell>
          <cell r="F496" t="str">
            <v>m³</v>
          </cell>
        </row>
        <row r="497">
          <cell r="B497" t="str">
            <v>5.1.78</v>
          </cell>
          <cell r="D497" t="str">
            <v>25.09.11</v>
          </cell>
          <cell r="E497" t="str">
            <v>Bombeamento concreto qualquer resistência</v>
          </cell>
          <cell r="F497" t="str">
            <v>m³</v>
          </cell>
        </row>
        <row r="498">
          <cell r="B498" t="str">
            <v>5.1.79</v>
          </cell>
          <cell r="D498" t="str">
            <v>25.09.12</v>
          </cell>
          <cell r="E498" t="str">
            <v>Injeção de calda de cimento</v>
          </cell>
          <cell r="F498" t="str">
            <v>kg</v>
          </cell>
        </row>
        <row r="499">
          <cell r="B499" t="str">
            <v>5.1.80</v>
          </cell>
          <cell r="D499" t="str">
            <v>25.09.13</v>
          </cell>
          <cell r="E499" t="str">
            <v>Concreto Fck 12 Mpa</v>
          </cell>
          <cell r="F499" t="str">
            <v>m³</v>
          </cell>
        </row>
        <row r="500">
          <cell r="B500" t="str">
            <v>5.1.81</v>
          </cell>
          <cell r="D500" t="str">
            <v>25.09.14</v>
          </cell>
          <cell r="E500" t="str">
            <v>Concreto Fck 16 MPa</v>
          </cell>
          <cell r="F500" t="str">
            <v>m³</v>
          </cell>
        </row>
        <row r="501">
          <cell r="B501" t="str">
            <v>5.1.82</v>
          </cell>
          <cell r="D501" t="str">
            <v>25.09.15</v>
          </cell>
          <cell r="E501" t="str">
            <v>Concreto Fck 40 Mpa</v>
          </cell>
          <cell r="F501" t="str">
            <v>m³</v>
          </cell>
        </row>
        <row r="502">
          <cell r="B502" t="str">
            <v>5.1.83</v>
          </cell>
          <cell r="D502" t="str">
            <v>25.10.01</v>
          </cell>
          <cell r="E502" t="str">
            <v>Perf. p/ dreno e tir.solo D=57,10mm (AX)</v>
          </cell>
          <cell r="F502" t="str">
            <v>m</v>
          </cell>
        </row>
        <row r="503">
          <cell r="B503" t="str">
            <v>5.1.84</v>
          </cell>
          <cell r="D503" t="str">
            <v>25.10.02</v>
          </cell>
          <cell r="E503" t="str">
            <v>Perf. p/ dreno e tir.solo D=73,00mm (BX)</v>
          </cell>
          <cell r="F503" t="str">
            <v>m</v>
          </cell>
        </row>
        <row r="504">
          <cell r="B504" t="str">
            <v>5.1.85</v>
          </cell>
          <cell r="D504" t="str">
            <v>25.10.03</v>
          </cell>
          <cell r="E504" t="str">
            <v>Perf. p/ dreno e tir.solo D=88,9mm (NX)</v>
          </cell>
          <cell r="F504" t="str">
            <v>m</v>
          </cell>
        </row>
        <row r="505">
          <cell r="B505" t="str">
            <v>5.1.86</v>
          </cell>
          <cell r="D505" t="str">
            <v>25.10.04</v>
          </cell>
          <cell r="E505" t="str">
            <v>Perf. p/ dreno e tir.solo D=114,30mm (HX)</v>
          </cell>
          <cell r="F505" t="str">
            <v>m</v>
          </cell>
        </row>
        <row r="506">
          <cell r="B506" t="str">
            <v>5.1.87</v>
          </cell>
          <cell r="D506" t="str">
            <v>25.10.05</v>
          </cell>
          <cell r="E506" t="str">
            <v>Perf. p/ dreno e tir.rochaalt. D=57,10mm (AX)</v>
          </cell>
          <cell r="F506" t="str">
            <v>m</v>
          </cell>
        </row>
        <row r="507">
          <cell r="B507" t="str">
            <v>5.1.88</v>
          </cell>
          <cell r="D507" t="str">
            <v>25.10.06</v>
          </cell>
          <cell r="E507" t="str">
            <v>Perf. p/ dreno e tir.rochaalt. D=73,00mm (BX)</v>
          </cell>
          <cell r="F507" t="str">
            <v>m</v>
          </cell>
        </row>
        <row r="508">
          <cell r="B508" t="str">
            <v>5.1.89</v>
          </cell>
          <cell r="D508" t="str">
            <v>25.10.07</v>
          </cell>
          <cell r="E508" t="str">
            <v>Perf. p/ dreno e tir.rochaalt. D=88,90mm (NX)</v>
          </cell>
          <cell r="F508" t="str">
            <v>m</v>
          </cell>
        </row>
        <row r="509">
          <cell r="B509" t="str">
            <v>5.1.90</v>
          </cell>
          <cell r="D509" t="str">
            <v>25.10.08</v>
          </cell>
          <cell r="E509" t="str">
            <v>Perf. p/ dreno e tir.rochaalt. D=114,30mm (HX)</v>
          </cell>
          <cell r="F509" t="str">
            <v>m</v>
          </cell>
        </row>
        <row r="510">
          <cell r="B510" t="str">
            <v>5.1.91</v>
          </cell>
          <cell r="D510" t="str">
            <v>25.10.09</v>
          </cell>
          <cell r="E510" t="str">
            <v>Perf. p/ dreno e tir.rocha sã D=57,10mm (AX)</v>
          </cell>
          <cell r="F510" t="str">
            <v>m</v>
          </cell>
        </row>
        <row r="511">
          <cell r="B511" t="str">
            <v>5.1.92</v>
          </cell>
          <cell r="D511" t="str">
            <v>25.10.10</v>
          </cell>
          <cell r="E511" t="str">
            <v>Perf. p/ dreno e tir.rocha sã D=73,00mm (BX)</v>
          </cell>
          <cell r="F511" t="str">
            <v>m</v>
          </cell>
        </row>
        <row r="512">
          <cell r="B512" t="str">
            <v>5.1.93</v>
          </cell>
          <cell r="D512" t="str">
            <v>25.10.11</v>
          </cell>
          <cell r="E512" t="str">
            <v>Perf. p/ dreno e tir.rocha sã D=88,90mm (NX)</v>
          </cell>
          <cell r="F512" t="str">
            <v>m</v>
          </cell>
        </row>
        <row r="513">
          <cell r="B513" t="str">
            <v>5.1.94</v>
          </cell>
          <cell r="D513" t="str">
            <v>25.10.12</v>
          </cell>
          <cell r="E513" t="str">
            <v>Perf. p/ dreno e tir.rocha sã D=114,30mm (HX)</v>
          </cell>
          <cell r="F513" t="str">
            <v>m</v>
          </cell>
        </row>
        <row r="514">
          <cell r="B514" t="str">
            <v>5.1.95</v>
          </cell>
          <cell r="D514" t="str">
            <v>25.11.01</v>
          </cell>
          <cell r="E514" t="str">
            <v>Enrocamento pedra arrumada</v>
          </cell>
          <cell r="F514" t="str">
            <v>m³</v>
          </cell>
        </row>
        <row r="515">
          <cell r="B515" t="str">
            <v>5.1.96</v>
          </cell>
          <cell r="D515" t="str">
            <v>25.11.02</v>
          </cell>
          <cell r="E515" t="str">
            <v>Enrocamento pedra arrumada e rejuntada</v>
          </cell>
          <cell r="F515" t="str">
            <v>m³</v>
          </cell>
        </row>
        <row r="516">
          <cell r="B516" t="str">
            <v>5.1.97</v>
          </cell>
          <cell r="D516" t="str">
            <v>25.11.03</v>
          </cell>
          <cell r="E516" t="str">
            <v>Enrrocamento pedra jogada</v>
          </cell>
          <cell r="F516" t="str">
            <v>m³</v>
          </cell>
        </row>
        <row r="517">
          <cell r="B517" t="str">
            <v>5.1.98</v>
          </cell>
          <cell r="D517" t="str">
            <v>25.11.04</v>
          </cell>
          <cell r="E517" t="str">
            <v>Gabião tipo caixa 50 cm - tela galv.</v>
          </cell>
          <cell r="F517" t="str">
            <v>m³</v>
          </cell>
        </row>
        <row r="518">
          <cell r="B518" t="str">
            <v>5.1.99</v>
          </cell>
          <cell r="D518" t="str">
            <v>25.11.05.01</v>
          </cell>
          <cell r="E518" t="str">
            <v>Gabião tipo colchão espessura 17cm - tela galv.</v>
          </cell>
          <cell r="F518" t="str">
            <v>m²</v>
          </cell>
        </row>
        <row r="519">
          <cell r="B519" t="str">
            <v>5.1.100</v>
          </cell>
          <cell r="D519" t="str">
            <v>25.11.06.01</v>
          </cell>
          <cell r="E519" t="str">
            <v>Gabião tipo colchão e= 23cm - tela galv.</v>
          </cell>
          <cell r="F519" t="str">
            <v>m²</v>
          </cell>
        </row>
        <row r="520">
          <cell r="B520" t="str">
            <v>5.1.101</v>
          </cell>
          <cell r="D520" t="str">
            <v>25.11.07.01</v>
          </cell>
          <cell r="E520" t="str">
            <v>Gabião tipo colchão espessura 30cm - tela galv.</v>
          </cell>
          <cell r="F520" t="str">
            <v>m²</v>
          </cell>
        </row>
        <row r="521">
          <cell r="B521" t="str">
            <v>5.1.102</v>
          </cell>
          <cell r="D521" t="str">
            <v>25.11.08.01</v>
          </cell>
          <cell r="E521" t="str">
            <v xml:space="preserve">Gabião tipo colchão espessura 17cm - tela pvc </v>
          </cell>
          <cell r="F521" t="str">
            <v>m²</v>
          </cell>
        </row>
        <row r="522">
          <cell r="B522" t="str">
            <v>5.1.103</v>
          </cell>
          <cell r="D522" t="str">
            <v>25.11.09.01</v>
          </cell>
          <cell r="E522" t="str">
            <v>Gabião tipo colchão espessura 23cm - tela pvc</v>
          </cell>
          <cell r="F522" t="str">
            <v>m²</v>
          </cell>
        </row>
        <row r="523">
          <cell r="B523" t="str">
            <v>5.1.104</v>
          </cell>
          <cell r="D523" t="str">
            <v>25.11.10.01</v>
          </cell>
          <cell r="E523" t="str">
            <v>Gabião tipo colchão espessura 30cm - tela pvc</v>
          </cell>
          <cell r="F523" t="str">
            <v>m²</v>
          </cell>
        </row>
        <row r="524">
          <cell r="B524" t="str">
            <v>5.1.105</v>
          </cell>
          <cell r="D524" t="str">
            <v>25.11.11</v>
          </cell>
          <cell r="E524" t="str">
            <v>Gabião tipo saco - tela galv.</v>
          </cell>
          <cell r="F524" t="str">
            <v>m³</v>
          </cell>
        </row>
        <row r="525">
          <cell r="B525" t="str">
            <v>5.1.106</v>
          </cell>
          <cell r="D525" t="str">
            <v>25.11.12</v>
          </cell>
          <cell r="E525" t="str">
            <v>Camada filtrante pedra britada</v>
          </cell>
          <cell r="F525" t="str">
            <v>m³</v>
          </cell>
        </row>
        <row r="526">
          <cell r="B526" t="str">
            <v>5.1.107</v>
          </cell>
          <cell r="D526" t="str">
            <v>25.12.02</v>
          </cell>
          <cell r="E526" t="str">
            <v xml:space="preserve">Calçamento concreto Fck 15 MPa </v>
          </cell>
          <cell r="F526" t="str">
            <v>m³</v>
          </cell>
        </row>
        <row r="527">
          <cell r="B527" t="str">
            <v>5.1.108</v>
          </cell>
          <cell r="D527" t="str">
            <v>25.12.03</v>
          </cell>
          <cell r="E527" t="str">
            <v xml:space="preserve">Calçamento concreto Fck 10 MPa </v>
          </cell>
          <cell r="F527" t="str">
            <v>m³</v>
          </cell>
        </row>
        <row r="528">
          <cell r="B528" t="str">
            <v>5.1.109</v>
          </cell>
          <cell r="D528" t="str">
            <v>25.13.02</v>
          </cell>
          <cell r="E528" t="str">
            <v xml:space="preserve">Alvenaria de pedra seca </v>
          </cell>
          <cell r="F528" t="str">
            <v>m³</v>
          </cell>
        </row>
        <row r="529">
          <cell r="B529" t="str">
            <v>5.1.110</v>
          </cell>
          <cell r="D529" t="str">
            <v>25.13.04</v>
          </cell>
          <cell r="E529" t="str">
            <v>Alvenaria de pedra argamassada</v>
          </cell>
          <cell r="F529" t="str">
            <v>m³</v>
          </cell>
        </row>
        <row r="530">
          <cell r="B530" t="str">
            <v>5.1.111</v>
          </cell>
          <cell r="D530" t="str">
            <v>25.13.05</v>
          </cell>
          <cell r="E530" t="str">
            <v>Alvenaria de bloco de concreto</v>
          </cell>
          <cell r="F530" t="str">
            <v>m³</v>
          </cell>
        </row>
        <row r="531">
          <cell r="B531" t="str">
            <v>5.1.112</v>
          </cell>
          <cell r="D531" t="str">
            <v>25.13.07</v>
          </cell>
          <cell r="E531" t="str">
            <v>Argamassa de cimento e areia traço 1:3 esp 2cm</v>
          </cell>
          <cell r="F531" t="str">
            <v>m²</v>
          </cell>
        </row>
        <row r="532">
          <cell r="B532" t="str">
            <v>5.1.113</v>
          </cell>
          <cell r="D532" t="str">
            <v>25.14.01</v>
          </cell>
          <cell r="E532" t="str">
            <v>Manta geotêxtil não tecida</v>
          </cell>
          <cell r="F532" t="str">
            <v>kg</v>
          </cell>
        </row>
        <row r="533">
          <cell r="B533" t="str">
            <v>5.1.114</v>
          </cell>
          <cell r="D533" t="str">
            <v>25.14.02</v>
          </cell>
          <cell r="E533" t="str">
            <v xml:space="preserve">Manta geotêxtil tecida </v>
          </cell>
          <cell r="F533" t="str">
            <v>kg</v>
          </cell>
        </row>
        <row r="534">
          <cell r="B534" t="str">
            <v>5.1.115</v>
          </cell>
          <cell r="D534" t="str">
            <v>25.15.03</v>
          </cell>
          <cell r="E534" t="str">
            <v>Fornecimento de tubo dreno barro 15 cm</v>
          </cell>
          <cell r="F534" t="str">
            <v>m</v>
          </cell>
        </row>
        <row r="535">
          <cell r="B535" t="str">
            <v>5.1.116</v>
          </cell>
          <cell r="D535" t="str">
            <v>25.15.04</v>
          </cell>
          <cell r="E535" t="str">
            <v>Fornecimento de tubo dreno barro 20 cm</v>
          </cell>
          <cell r="F535" t="str">
            <v>m</v>
          </cell>
        </row>
        <row r="536">
          <cell r="B536" t="str">
            <v>5.1.117</v>
          </cell>
          <cell r="D536" t="str">
            <v>25.15.05</v>
          </cell>
          <cell r="E536" t="str">
            <v>Assentamento de tubo dreno concreto 15 cm</v>
          </cell>
          <cell r="F536" t="str">
            <v>m</v>
          </cell>
        </row>
        <row r="537">
          <cell r="B537" t="str">
            <v>5.1.118</v>
          </cell>
          <cell r="D537" t="str">
            <v>25.15.06</v>
          </cell>
          <cell r="E537" t="str">
            <v>Assentamento de tubo dreno concreto 20 cm</v>
          </cell>
          <cell r="F537" t="str">
            <v>m</v>
          </cell>
        </row>
        <row r="538">
          <cell r="B538" t="str">
            <v>5.1.119</v>
          </cell>
          <cell r="D538" t="str">
            <v>25.15.07</v>
          </cell>
          <cell r="E538" t="str">
            <v>Assentamento de tubo dreno barro 15 cm</v>
          </cell>
          <cell r="F538" t="str">
            <v>m</v>
          </cell>
        </row>
        <row r="539">
          <cell r="B539" t="str">
            <v>5.1.120</v>
          </cell>
          <cell r="D539" t="str">
            <v>25.15.08</v>
          </cell>
          <cell r="E539" t="str">
            <v>Assentamento de tubo dreno barro 20 cm</v>
          </cell>
          <cell r="F539" t="str">
            <v>m</v>
          </cell>
        </row>
        <row r="540">
          <cell r="B540" t="str">
            <v>5.1.121</v>
          </cell>
          <cell r="D540" t="str">
            <v>25.15.09</v>
          </cell>
          <cell r="E540" t="str">
            <v>Tubo de pvc perfurado ou não D=0,050m</v>
          </cell>
          <cell r="F540" t="str">
            <v>m</v>
          </cell>
        </row>
        <row r="541">
          <cell r="B541" t="str">
            <v>5.1.122</v>
          </cell>
          <cell r="D541" t="str">
            <v>25.15.11</v>
          </cell>
          <cell r="E541" t="str">
            <v xml:space="preserve">Tubo de pvc perfurado ou não D=0,10m </v>
          </cell>
          <cell r="F541" t="str">
            <v>m</v>
          </cell>
        </row>
        <row r="542">
          <cell r="B542" t="str">
            <v>5.1.123</v>
          </cell>
          <cell r="D542" t="str">
            <v>25.15.12</v>
          </cell>
          <cell r="E542" t="str">
            <v xml:space="preserve">Tubo de pvc perfurado ou não D=0,15m </v>
          </cell>
          <cell r="F542" t="str">
            <v>m</v>
          </cell>
        </row>
        <row r="543">
          <cell r="B543" t="str">
            <v>5.1.124</v>
          </cell>
          <cell r="D543" t="str">
            <v>25.18.01</v>
          </cell>
          <cell r="E543" t="str">
            <v>Grama armada com adubo</v>
          </cell>
          <cell r="F543" t="str">
            <v>m²</v>
          </cell>
        </row>
        <row r="544">
          <cell r="B544" t="str">
            <v>5.1.125</v>
          </cell>
          <cell r="D544" t="str">
            <v>25.18.02</v>
          </cell>
          <cell r="E544" t="str">
            <v>Grama armada sem adubo</v>
          </cell>
          <cell r="F544" t="str">
            <v>m²</v>
          </cell>
        </row>
        <row r="546">
          <cell r="B546" t="str">
            <v>Cód. Colinas</v>
          </cell>
          <cell r="D546" t="str">
            <v>Código</v>
          </cell>
          <cell r="E546" t="str">
            <v>Serviços</v>
          </cell>
          <cell r="F546" t="str">
            <v>Unid.</v>
          </cell>
        </row>
        <row r="549">
          <cell r="D549" t="str">
            <v>FASE-26 OBRAS DE ARTE ESPECIAIS</v>
          </cell>
        </row>
        <row r="550">
          <cell r="B550" t="str">
            <v>6.1.1</v>
          </cell>
          <cell r="D550" t="str">
            <v>26.01.01</v>
          </cell>
          <cell r="E550" t="str">
            <v>Escavação manual para obras sem explosivos</v>
          </cell>
          <cell r="F550" t="str">
            <v>m³</v>
          </cell>
        </row>
        <row r="551">
          <cell r="B551" t="str">
            <v>6.1.2</v>
          </cell>
          <cell r="D551" t="str">
            <v>26.01.02</v>
          </cell>
          <cell r="E551" t="str">
            <v>Escavação mecânica para obras sem explosivos</v>
          </cell>
          <cell r="F551" t="str">
            <v>m³</v>
          </cell>
        </row>
        <row r="552">
          <cell r="B552" t="str">
            <v>6.1.3</v>
          </cell>
          <cell r="D552" t="str">
            <v>26.01.03</v>
          </cell>
          <cell r="E552" t="str">
            <v>Escavação mecânica para obras com explosivo</v>
          </cell>
          <cell r="F552" t="str">
            <v>m³</v>
          </cell>
        </row>
        <row r="553">
          <cell r="B553" t="str">
            <v>6.1.4</v>
          </cell>
          <cell r="D553" t="str">
            <v>26.02.01</v>
          </cell>
          <cell r="E553" t="str">
            <v xml:space="preserve">Estaca concreto pre-moldado20cm 20/25 T </v>
          </cell>
          <cell r="F553" t="str">
            <v>m</v>
          </cell>
        </row>
        <row r="554">
          <cell r="B554" t="str">
            <v>6.1.5</v>
          </cell>
          <cell r="D554" t="str">
            <v>26.02.02</v>
          </cell>
          <cell r="E554" t="str">
            <v>Estaca concreto pre-moldado25cm - 30/35 T</v>
          </cell>
          <cell r="F554" t="str">
            <v>m</v>
          </cell>
        </row>
        <row r="555">
          <cell r="B555" t="str">
            <v>6.1.6</v>
          </cell>
          <cell r="D555" t="str">
            <v>26.02.03</v>
          </cell>
          <cell r="E555" t="str">
            <v xml:space="preserve">Estaca concreto pre-moldado30cm - 40/45 T </v>
          </cell>
          <cell r="F555" t="str">
            <v>m</v>
          </cell>
        </row>
        <row r="556">
          <cell r="B556" t="str">
            <v>6.1.7</v>
          </cell>
          <cell r="D556" t="str">
            <v>26.02.04</v>
          </cell>
          <cell r="E556" t="str">
            <v>Estaca concreto pre-moldado35cm 50/60 T</v>
          </cell>
          <cell r="F556" t="str">
            <v>m</v>
          </cell>
        </row>
        <row r="557">
          <cell r="B557" t="str">
            <v>6.1.8</v>
          </cell>
          <cell r="D557" t="str">
            <v>26.02.05</v>
          </cell>
          <cell r="E557" t="str">
            <v>Estaca concreto pre-moldado40cm - 70/80 T</v>
          </cell>
          <cell r="F557" t="str">
            <v>m</v>
          </cell>
        </row>
        <row r="558">
          <cell r="B558" t="str">
            <v>6.1.9</v>
          </cell>
          <cell r="D558" t="str">
            <v>26.02.06</v>
          </cell>
          <cell r="E558" t="str">
            <v>Estaca concreto - Taxa mobil. de equip. bate-estaca</v>
          </cell>
          <cell r="F558" t="str">
            <v>un</v>
          </cell>
        </row>
        <row r="559">
          <cell r="B559" t="str">
            <v>6.1.10</v>
          </cell>
          <cell r="D559" t="str">
            <v>26.02.07</v>
          </cell>
          <cell r="E559" t="str">
            <v xml:space="preserve">Estaca metálica, fornec.e cravação </v>
          </cell>
          <cell r="F559" t="str">
            <v>kg</v>
          </cell>
        </row>
        <row r="560">
          <cell r="B560" t="str">
            <v>6.1.11</v>
          </cell>
          <cell r="D560" t="str">
            <v>26.02.13</v>
          </cell>
          <cell r="E560" t="str">
            <v>Estacão em solo D=1,00m</v>
          </cell>
          <cell r="F560" t="str">
            <v>m</v>
          </cell>
        </row>
        <row r="561">
          <cell r="B561" t="str">
            <v>6.1.12</v>
          </cell>
          <cell r="D561" t="str">
            <v>26.02.14</v>
          </cell>
          <cell r="E561" t="str">
            <v>Estacão em solo D=1,20m</v>
          </cell>
          <cell r="F561" t="str">
            <v>m</v>
          </cell>
        </row>
        <row r="562">
          <cell r="B562" t="str">
            <v>6.1.13</v>
          </cell>
          <cell r="D562" t="str">
            <v>26.02.15</v>
          </cell>
          <cell r="E562" t="str">
            <v>Estacão em solo D=1,40m</v>
          </cell>
          <cell r="F562" t="str">
            <v>m</v>
          </cell>
        </row>
        <row r="563">
          <cell r="B563" t="str">
            <v>6.1.14</v>
          </cell>
          <cell r="D563" t="str">
            <v>26.02.16</v>
          </cell>
          <cell r="E563" t="str">
            <v xml:space="preserve">Estacão em solo D=1,50m </v>
          </cell>
          <cell r="F563" t="str">
            <v>m</v>
          </cell>
        </row>
        <row r="564">
          <cell r="B564" t="str">
            <v>6.1.15</v>
          </cell>
          <cell r="D564" t="str">
            <v>26.02.17</v>
          </cell>
          <cell r="E564" t="str">
            <v xml:space="preserve">Estacão em solo D=1,60m </v>
          </cell>
          <cell r="F564" t="str">
            <v>m</v>
          </cell>
        </row>
        <row r="565">
          <cell r="B565" t="str">
            <v>6.1.16</v>
          </cell>
          <cell r="D565" t="str">
            <v>26.02.18</v>
          </cell>
          <cell r="E565" t="str">
            <v xml:space="preserve">Estacão em solo D=1,80m </v>
          </cell>
          <cell r="F565" t="str">
            <v>m</v>
          </cell>
        </row>
        <row r="566">
          <cell r="B566" t="str">
            <v>6.1.17</v>
          </cell>
          <cell r="D566" t="str">
            <v>26.02.19</v>
          </cell>
          <cell r="E566" t="str">
            <v xml:space="preserve">Estacão -Taxa mobilização de equip. </v>
          </cell>
          <cell r="F566" t="str">
            <v>un</v>
          </cell>
        </row>
        <row r="567">
          <cell r="B567" t="str">
            <v>6.1.18</v>
          </cell>
          <cell r="D567" t="str">
            <v>26.02.20</v>
          </cell>
          <cell r="E567" t="str">
            <v>Camisa metálica</v>
          </cell>
          <cell r="F567" t="str">
            <v>kg</v>
          </cell>
        </row>
        <row r="568">
          <cell r="B568" t="str">
            <v>6.1.19</v>
          </cell>
          <cell r="D568" t="str">
            <v>26.02.21</v>
          </cell>
          <cell r="E568" t="str">
            <v xml:space="preserve">Estaca de madeira D=20cm - 8ton </v>
          </cell>
          <cell r="F568" t="str">
            <v>m</v>
          </cell>
        </row>
        <row r="569">
          <cell r="B569" t="str">
            <v>6.1.20</v>
          </cell>
          <cell r="D569" t="str">
            <v>26.02.22</v>
          </cell>
          <cell r="E569" t="str">
            <v xml:space="preserve">Estaca de madeira D=25cm - 15ton </v>
          </cell>
          <cell r="F569" t="str">
            <v>m</v>
          </cell>
        </row>
        <row r="570">
          <cell r="B570" t="str">
            <v>6.1.21</v>
          </cell>
          <cell r="D570" t="str">
            <v>26.03.25</v>
          </cell>
          <cell r="E570" t="str">
            <v xml:space="preserve">Escavação Tub.céu aberto 1/2 cat. - solo </v>
          </cell>
          <cell r="F570" t="str">
            <v>m³</v>
          </cell>
        </row>
        <row r="571">
          <cell r="B571" t="str">
            <v>6.1.22</v>
          </cell>
          <cell r="D571" t="str">
            <v>26.03.26</v>
          </cell>
          <cell r="E571" t="str">
            <v xml:space="preserve">Escavação tub. Ar compr. 1/2 cat. - solo </v>
          </cell>
          <cell r="F571" t="str">
            <v>m³</v>
          </cell>
        </row>
        <row r="572">
          <cell r="B572" t="str">
            <v>6.1.23</v>
          </cell>
          <cell r="D572" t="str">
            <v>26.03.27</v>
          </cell>
          <cell r="E572" t="str">
            <v xml:space="preserve">Escavação tub. Céu aberto 3 cat. - rocha </v>
          </cell>
          <cell r="F572" t="str">
            <v>m³</v>
          </cell>
        </row>
        <row r="573">
          <cell r="B573" t="str">
            <v>6.1.24</v>
          </cell>
          <cell r="D573" t="str">
            <v>26.03.28</v>
          </cell>
          <cell r="E573" t="str">
            <v xml:space="preserve">Escavação tub. Ar comprimido 3 cat. - rocha </v>
          </cell>
          <cell r="F573" t="str">
            <v>m³</v>
          </cell>
        </row>
        <row r="574">
          <cell r="B574" t="str">
            <v>6.1.25</v>
          </cell>
          <cell r="D574" t="str">
            <v>26.04.01</v>
          </cell>
          <cell r="E574" t="str">
            <v xml:space="preserve">Cimbramento pontes e viadutos c/estaca </v>
          </cell>
          <cell r="F574" t="str">
            <v>m³</v>
          </cell>
        </row>
        <row r="575">
          <cell r="B575" t="str">
            <v>6.1.26</v>
          </cell>
          <cell r="D575" t="str">
            <v>26.04.02</v>
          </cell>
          <cell r="E575" t="str">
            <v xml:space="preserve">Cimbramento pontes e viadutos s/estaca </v>
          </cell>
          <cell r="F575" t="str">
            <v>m³</v>
          </cell>
        </row>
        <row r="576">
          <cell r="B576" t="str">
            <v>6.1.27</v>
          </cell>
          <cell r="D576" t="str">
            <v>26.04.03</v>
          </cell>
          <cell r="E576" t="str">
            <v xml:space="preserve">Cimbramento de passagem sec. galeria ret. </v>
          </cell>
          <cell r="F576" t="str">
            <v>m³</v>
          </cell>
        </row>
        <row r="577">
          <cell r="B577" t="str">
            <v>6.1.28</v>
          </cell>
          <cell r="D577" t="str">
            <v>26.04.05</v>
          </cell>
          <cell r="E577" t="str">
            <v xml:space="preserve">Andaime de madeira </v>
          </cell>
          <cell r="F577" t="str">
            <v>m³</v>
          </cell>
        </row>
        <row r="578">
          <cell r="B578" t="str">
            <v>6.1.29</v>
          </cell>
          <cell r="D578" t="str">
            <v>26.04.06</v>
          </cell>
          <cell r="E578" t="str">
            <v xml:space="preserve">Andaime tubular </v>
          </cell>
          <cell r="F578" t="str">
            <v>m³</v>
          </cell>
        </row>
        <row r="579">
          <cell r="B579" t="str">
            <v>6.1.30</v>
          </cell>
          <cell r="D579" t="str">
            <v>26.05.01</v>
          </cell>
          <cell r="E579" t="str">
            <v xml:space="preserve">Forma plana para conc. armado comum </v>
          </cell>
          <cell r="F579" t="str">
            <v>m²</v>
          </cell>
        </row>
        <row r="580">
          <cell r="B580" t="str">
            <v>6.1.31</v>
          </cell>
          <cell r="D580" t="str">
            <v>26.05.02</v>
          </cell>
          <cell r="E580" t="str">
            <v xml:space="preserve">Forma plana p/conc.protend. ou aparente </v>
          </cell>
          <cell r="F580" t="str">
            <v>m²</v>
          </cell>
        </row>
        <row r="581">
          <cell r="B581" t="str">
            <v>6.1.32</v>
          </cell>
          <cell r="D581" t="str">
            <v>26.05.03</v>
          </cell>
          <cell r="E581" t="str">
            <v xml:space="preserve">Forma sem reaproveitamento </v>
          </cell>
          <cell r="F581" t="str">
            <v>m²</v>
          </cell>
        </row>
        <row r="582">
          <cell r="B582" t="str">
            <v>6.1.33</v>
          </cell>
          <cell r="D582" t="str">
            <v>26.05.04</v>
          </cell>
          <cell r="E582" t="str">
            <v xml:space="preserve">Forma metálicas especial para vigas </v>
          </cell>
          <cell r="F582" t="str">
            <v>m²</v>
          </cell>
        </row>
        <row r="583">
          <cell r="B583" t="str">
            <v>6.1.34</v>
          </cell>
          <cell r="D583" t="str">
            <v>26.05.05</v>
          </cell>
          <cell r="E583" t="str">
            <v xml:space="preserve">Forma curva para concreto comum </v>
          </cell>
          <cell r="F583" t="str">
            <v>m²</v>
          </cell>
        </row>
        <row r="584">
          <cell r="B584" t="str">
            <v>6.1.35</v>
          </cell>
          <cell r="D584" t="str">
            <v>26.05.06</v>
          </cell>
          <cell r="E584" t="str">
            <v>Forma curva para concreto aparente</v>
          </cell>
          <cell r="F584" t="str">
            <v>m²</v>
          </cell>
        </row>
        <row r="585">
          <cell r="B585" t="str">
            <v>6.1.36</v>
          </cell>
          <cell r="D585" t="str">
            <v>26.06.01</v>
          </cell>
          <cell r="E585" t="str">
            <v xml:space="preserve">Aço CA-25 </v>
          </cell>
          <cell r="F585" t="str">
            <v>kg</v>
          </cell>
        </row>
        <row r="586">
          <cell r="B586" t="str">
            <v>6.1.37</v>
          </cell>
          <cell r="D586" t="str">
            <v>26.06.02</v>
          </cell>
          <cell r="E586" t="str">
            <v>Aço CA-50</v>
          </cell>
          <cell r="F586" t="str">
            <v>kg</v>
          </cell>
        </row>
        <row r="587">
          <cell r="B587" t="str">
            <v>6.1.38</v>
          </cell>
          <cell r="D587" t="str">
            <v>26.06.03</v>
          </cell>
          <cell r="E587" t="str">
            <v>Aço CA-60</v>
          </cell>
          <cell r="F587" t="str">
            <v>kg</v>
          </cell>
        </row>
        <row r="588">
          <cell r="B588" t="str">
            <v>6.1.39</v>
          </cell>
          <cell r="D588" t="str">
            <v>26.06.04</v>
          </cell>
          <cell r="E588" t="str">
            <v>Aço para concreto protendido</v>
          </cell>
          <cell r="F588" t="str">
            <v>kg</v>
          </cell>
        </row>
        <row r="589">
          <cell r="B589" t="str">
            <v>6.1.40</v>
          </cell>
          <cell r="D589" t="str">
            <v>26.06.05</v>
          </cell>
          <cell r="E589" t="str">
            <v xml:space="preserve">Tela metálica </v>
          </cell>
          <cell r="F589" t="str">
            <v>kg</v>
          </cell>
        </row>
        <row r="590">
          <cell r="B590" t="str">
            <v>6.1.41</v>
          </cell>
          <cell r="D590" t="str">
            <v>26.06.06</v>
          </cell>
          <cell r="E590" t="str">
            <v>Aço para concreto protendido ST 85/105</v>
          </cell>
          <cell r="F590" t="str">
            <v>kg</v>
          </cell>
        </row>
        <row r="591">
          <cell r="B591" t="str">
            <v>6.1.42</v>
          </cell>
          <cell r="D591" t="str">
            <v>26.07.03</v>
          </cell>
          <cell r="E591" t="str">
            <v xml:space="preserve">Apar. anc. p/ cabos de protensão ativo de 4 f -1/2" </v>
          </cell>
          <cell r="F591" t="str">
            <v>un</v>
          </cell>
        </row>
        <row r="592">
          <cell r="B592" t="str">
            <v>6.1.43</v>
          </cell>
          <cell r="D592" t="str">
            <v>26.07.04</v>
          </cell>
          <cell r="E592" t="str">
            <v>Apar. anc. p/ cabos de protensão ativo de 6 f -1/2"</v>
          </cell>
          <cell r="F592" t="str">
            <v>un</v>
          </cell>
        </row>
        <row r="593">
          <cell r="B593" t="str">
            <v>6.1.44</v>
          </cell>
          <cell r="D593" t="str">
            <v>26.07.05</v>
          </cell>
          <cell r="E593" t="str">
            <v xml:space="preserve">Apar. anc. p/ cabos de protensão ativo de 12 f -1/2" </v>
          </cell>
          <cell r="F593" t="str">
            <v>un</v>
          </cell>
        </row>
        <row r="594">
          <cell r="B594" t="str">
            <v>6.1.45</v>
          </cell>
          <cell r="D594" t="str">
            <v>26.07.06</v>
          </cell>
          <cell r="E594" t="str">
            <v xml:space="preserve">Apar. anc. p/ cabos de protensão ativo de 19 f -1/2" </v>
          </cell>
          <cell r="F594" t="str">
            <v>un</v>
          </cell>
        </row>
        <row r="595">
          <cell r="B595" t="str">
            <v>6.1.46</v>
          </cell>
          <cell r="D595" t="str">
            <v>26.07.09</v>
          </cell>
          <cell r="E595" t="str">
            <v xml:space="preserve">Apar. anc. p/ cabos de protensão pas. de 4 f -1/2" </v>
          </cell>
          <cell r="F595" t="str">
            <v>un</v>
          </cell>
        </row>
        <row r="596">
          <cell r="B596" t="str">
            <v>6.1.47</v>
          </cell>
          <cell r="D596" t="str">
            <v>26.07.10</v>
          </cell>
          <cell r="E596" t="str">
            <v>Apar. anc. p/ cabos de protensão pas. de 6 f -1/2"</v>
          </cell>
          <cell r="F596" t="str">
            <v>un</v>
          </cell>
        </row>
        <row r="597">
          <cell r="B597" t="str">
            <v>6.1.48</v>
          </cell>
          <cell r="D597" t="str">
            <v>26.07.12</v>
          </cell>
          <cell r="E597" t="str">
            <v xml:space="preserve">Apar. anc. p/ cabos de protensão pas. de 19 f -1/2" </v>
          </cell>
          <cell r="F597" t="str">
            <v>un</v>
          </cell>
        </row>
        <row r="598">
          <cell r="B598" t="str">
            <v>6.1.49</v>
          </cell>
          <cell r="D598" t="str">
            <v>26.08.01</v>
          </cell>
          <cell r="E598" t="str">
            <v>Aparelho de apoio neoprene fretado</v>
          </cell>
          <cell r="F598" t="str">
            <v>dm³</v>
          </cell>
        </row>
        <row r="599">
          <cell r="B599" t="str">
            <v>6.1.50</v>
          </cell>
          <cell r="D599" t="str">
            <v>26.08.02</v>
          </cell>
          <cell r="E599" t="str">
            <v>Aparelho de apoio neoprene com teflon</v>
          </cell>
          <cell r="F599" t="str">
            <v>dm³</v>
          </cell>
        </row>
        <row r="600">
          <cell r="B600" t="str">
            <v>6.1.51</v>
          </cell>
          <cell r="D600" t="str">
            <v>26.08.03</v>
          </cell>
          <cell r="E600" t="str">
            <v xml:space="preserve">Articulação de concreto tipo "Freyssinet" </v>
          </cell>
          <cell r="F600" t="str">
            <v>dm²</v>
          </cell>
        </row>
        <row r="601">
          <cell r="B601" t="str">
            <v>6.1.52</v>
          </cell>
          <cell r="D601" t="str">
            <v>26.09.01</v>
          </cell>
          <cell r="E601" t="str">
            <v>Concreto Fck 10 MPa</v>
          </cell>
          <cell r="F601" t="str">
            <v>m³</v>
          </cell>
        </row>
        <row r="602">
          <cell r="B602" t="str">
            <v>6.1.53</v>
          </cell>
          <cell r="D602" t="str">
            <v>26.09.02</v>
          </cell>
          <cell r="E602" t="str">
            <v>Concreto Fck 15 MPa</v>
          </cell>
          <cell r="F602" t="str">
            <v>m³</v>
          </cell>
        </row>
        <row r="603">
          <cell r="B603" t="str">
            <v>6.1.54</v>
          </cell>
          <cell r="D603" t="str">
            <v>26.09.03</v>
          </cell>
          <cell r="E603" t="str">
            <v>Concreto Fck 18 MPa</v>
          </cell>
          <cell r="F603" t="str">
            <v>m³</v>
          </cell>
        </row>
        <row r="604">
          <cell r="B604" t="str">
            <v>6.1.55</v>
          </cell>
          <cell r="D604" t="str">
            <v>26.09.04</v>
          </cell>
          <cell r="E604" t="str">
            <v>Concreto Fck 20 MPa</v>
          </cell>
          <cell r="F604" t="str">
            <v>m³</v>
          </cell>
        </row>
        <row r="605">
          <cell r="B605" t="str">
            <v>6.1.56</v>
          </cell>
          <cell r="D605" t="str">
            <v>26.09.05</v>
          </cell>
          <cell r="E605" t="str">
            <v>Concreto Fck 25 MPa</v>
          </cell>
          <cell r="F605" t="str">
            <v>m³</v>
          </cell>
        </row>
        <row r="606">
          <cell r="B606" t="str">
            <v>6.1.57</v>
          </cell>
          <cell r="D606" t="str">
            <v>26.09.06</v>
          </cell>
          <cell r="E606" t="str">
            <v xml:space="preserve">Concreto Fck 30 MPa </v>
          </cell>
          <cell r="F606" t="str">
            <v>m³</v>
          </cell>
        </row>
        <row r="607">
          <cell r="B607" t="str">
            <v>6.1.58</v>
          </cell>
          <cell r="D607" t="str">
            <v>26.09.07</v>
          </cell>
          <cell r="E607" t="str">
            <v>Concreto Ciclópico</v>
          </cell>
          <cell r="F607" t="str">
            <v>m³</v>
          </cell>
        </row>
        <row r="608">
          <cell r="B608" t="str">
            <v>6.1.59</v>
          </cell>
          <cell r="D608" t="str">
            <v>26.09.09</v>
          </cell>
          <cell r="E608" t="str">
            <v>Bombeamento p/ conc. qualquer resist.</v>
          </cell>
          <cell r="F608" t="str">
            <v>m³</v>
          </cell>
        </row>
        <row r="609">
          <cell r="B609" t="str">
            <v>6.1.60</v>
          </cell>
          <cell r="D609" t="str">
            <v>26.09.10</v>
          </cell>
          <cell r="E609" t="str">
            <v>Concreto Fck 12 MPa</v>
          </cell>
          <cell r="F609" t="str">
            <v>m³</v>
          </cell>
        </row>
        <row r="610">
          <cell r="B610" t="str">
            <v>6.1.61</v>
          </cell>
          <cell r="D610" t="str">
            <v>26.09.11</v>
          </cell>
          <cell r="E610" t="str">
            <v>Concreto Fck 16 Mpa</v>
          </cell>
          <cell r="F610" t="str">
            <v>m³</v>
          </cell>
        </row>
        <row r="611">
          <cell r="B611" t="str">
            <v>6.1.62</v>
          </cell>
          <cell r="D611" t="str">
            <v>26.09.12</v>
          </cell>
          <cell r="E611" t="str">
            <v>Concreto Fck 35 MPa</v>
          </cell>
          <cell r="F611" t="str">
            <v>m³</v>
          </cell>
        </row>
        <row r="612">
          <cell r="B612" t="str">
            <v>6.1.63</v>
          </cell>
          <cell r="D612" t="str">
            <v>26.09.13</v>
          </cell>
          <cell r="E612" t="str">
            <v>Concreto Fck 40 MPa</v>
          </cell>
          <cell r="F612" t="str">
            <v>m³</v>
          </cell>
        </row>
        <row r="613">
          <cell r="B613" t="str">
            <v>6.1.64</v>
          </cell>
          <cell r="D613" t="str">
            <v>26.10.01</v>
          </cell>
          <cell r="E613" t="str">
            <v>Junta/retração c/lábio polim. ab.15 até 40mm</v>
          </cell>
          <cell r="F613" t="str">
            <v>m</v>
          </cell>
        </row>
        <row r="614">
          <cell r="B614" t="str">
            <v>6.1.65</v>
          </cell>
          <cell r="D614" t="str">
            <v>26.10.02</v>
          </cell>
          <cell r="E614" t="str">
            <v>Junta/retração c/lábio polim. ab.40 até 50mm</v>
          </cell>
          <cell r="F614" t="str">
            <v>m</v>
          </cell>
        </row>
        <row r="615">
          <cell r="B615" t="str">
            <v>6.1.66</v>
          </cell>
          <cell r="D615" t="str">
            <v>26.10.03</v>
          </cell>
          <cell r="E615" t="str">
            <v>Junta/retração c/lábio polim. ab. 50 até 70mm</v>
          </cell>
          <cell r="F615" t="str">
            <v>m</v>
          </cell>
        </row>
        <row r="616">
          <cell r="B616" t="str">
            <v>6.1.67</v>
          </cell>
          <cell r="D616" t="str">
            <v>26.10.04</v>
          </cell>
          <cell r="E616" t="str">
            <v>Junta de dilatação metálica</v>
          </cell>
          <cell r="F616" t="str">
            <v>m</v>
          </cell>
        </row>
        <row r="617">
          <cell r="B617" t="str">
            <v>6.1.68</v>
          </cell>
          <cell r="D617" t="str">
            <v>26.10.05</v>
          </cell>
          <cell r="E617" t="str">
            <v>Juntas de dilatação metálica c/neoprene</v>
          </cell>
          <cell r="F617" t="str">
            <v>m</v>
          </cell>
        </row>
        <row r="618">
          <cell r="B618" t="str">
            <v>6.1.69</v>
          </cell>
          <cell r="D618" t="str">
            <v>26.11.01</v>
          </cell>
          <cell r="E618" t="str">
            <v>G.c.intransponível tipo I - des. 5289</v>
          </cell>
          <cell r="F618" t="str">
            <v>m</v>
          </cell>
        </row>
        <row r="619">
          <cell r="B619" t="str">
            <v>6.1.70</v>
          </cell>
          <cell r="D619" t="str">
            <v>26.11.02</v>
          </cell>
          <cell r="E619" t="str">
            <v>G.c.intransponível tipo II - des. 5307</v>
          </cell>
          <cell r="F619" t="str">
            <v>m</v>
          </cell>
        </row>
        <row r="620">
          <cell r="B620" t="str">
            <v>6.1.71</v>
          </cell>
          <cell r="D620" t="str">
            <v>26.11.03</v>
          </cell>
          <cell r="E620" t="str">
            <v xml:space="preserve">G.c.de conc. pré passarela - des. 5370 </v>
          </cell>
          <cell r="F620" t="str">
            <v>m</v>
          </cell>
        </row>
        <row r="621">
          <cell r="B621" t="str">
            <v>6.1.72</v>
          </cell>
          <cell r="D621" t="str">
            <v>26.11.04</v>
          </cell>
          <cell r="E621" t="str">
            <v xml:space="preserve">Barreira de seg.tipo New Jersey des-5396 </v>
          </cell>
          <cell r="F621" t="str">
            <v>m</v>
          </cell>
        </row>
        <row r="622">
          <cell r="B622" t="str">
            <v>6.1.73</v>
          </cell>
          <cell r="D622" t="str">
            <v>26.11.05</v>
          </cell>
          <cell r="E622" t="str">
            <v>Barreira double face New Jersey des 5514</v>
          </cell>
          <cell r="F622" t="str">
            <v>m</v>
          </cell>
        </row>
        <row r="623">
          <cell r="B623" t="str">
            <v>6.1.74</v>
          </cell>
          <cell r="D623" t="str">
            <v>26.11.06</v>
          </cell>
          <cell r="E623" t="str">
            <v>Barreira double face New Jersey O.A.E.des 5464</v>
          </cell>
          <cell r="F623" t="str">
            <v>m</v>
          </cell>
        </row>
        <row r="624">
          <cell r="B624" t="str">
            <v>6.1.75</v>
          </cell>
          <cell r="D624" t="str">
            <v>26.11.07</v>
          </cell>
          <cell r="E624" t="str">
            <v>Barreira double face New Jersey des 5465</v>
          </cell>
          <cell r="F624" t="str">
            <v>m</v>
          </cell>
        </row>
        <row r="625">
          <cell r="B625" t="str">
            <v>6.1.76</v>
          </cell>
          <cell r="D625" t="str">
            <v>26.11.08</v>
          </cell>
          <cell r="E625" t="str">
            <v>Barreira com passeio p/ O.A.E. - des 5397</v>
          </cell>
          <cell r="F625" t="str">
            <v>m</v>
          </cell>
        </row>
        <row r="626">
          <cell r="B626" t="str">
            <v>6.1.77</v>
          </cell>
          <cell r="D626" t="str">
            <v>26.12.01</v>
          </cell>
          <cell r="E626" t="str">
            <v>Tubo de pvc perfurado ou não D=0,050m</v>
          </cell>
          <cell r="F626" t="str">
            <v>m</v>
          </cell>
        </row>
        <row r="627">
          <cell r="B627" t="str">
            <v>6.1.78</v>
          </cell>
          <cell r="D627" t="str">
            <v>26.12.03</v>
          </cell>
          <cell r="E627" t="str">
            <v>Tubo de pvc perfurado ou não D=0,10m</v>
          </cell>
          <cell r="F627" t="str">
            <v>m</v>
          </cell>
        </row>
        <row r="628">
          <cell r="B628" t="str">
            <v>6.1.79</v>
          </cell>
          <cell r="D628" t="str">
            <v>26.12.04</v>
          </cell>
          <cell r="E628" t="str">
            <v>Tubo de pvc perfurado ou não D=0,15m</v>
          </cell>
          <cell r="F628" t="str">
            <v>m</v>
          </cell>
        </row>
        <row r="629">
          <cell r="B629" t="str">
            <v>6.1.80</v>
          </cell>
          <cell r="D629" t="str">
            <v>26.13.01</v>
          </cell>
          <cell r="E629" t="str">
            <v>Lançamento viga P&lt;= 50ton-guindaste autoprop</v>
          </cell>
          <cell r="F629" t="str">
            <v>un</v>
          </cell>
        </row>
        <row r="630">
          <cell r="B630" t="str">
            <v>6.1.81</v>
          </cell>
          <cell r="D630" t="str">
            <v>26.13.02</v>
          </cell>
          <cell r="E630" t="str">
            <v>Lançamento viga 50&lt;P&lt;=80 -guind. Autoprop</v>
          </cell>
          <cell r="F630" t="str">
            <v>un</v>
          </cell>
        </row>
        <row r="631">
          <cell r="B631" t="str">
            <v>6.1.82</v>
          </cell>
          <cell r="D631" t="str">
            <v>26.14.01</v>
          </cell>
          <cell r="E631" t="str">
            <v>Esgotamento continuo água</v>
          </cell>
          <cell r="F631" t="str">
            <v>m³</v>
          </cell>
        </row>
        <row r="632">
          <cell r="B632" t="str">
            <v>6.1.83</v>
          </cell>
          <cell r="D632" t="str">
            <v>26.14.03</v>
          </cell>
          <cell r="E632" t="str">
            <v>Parede ensecadeira com prancha - esp. 0,05m</v>
          </cell>
          <cell r="F632" t="str">
            <v>m²</v>
          </cell>
        </row>
        <row r="633">
          <cell r="B633" t="str">
            <v>6.1.84</v>
          </cell>
          <cell r="D633" t="str">
            <v>26.14.04</v>
          </cell>
          <cell r="E633" t="str">
            <v>Parede ensecadeira com prancha - esp. 0,075m</v>
          </cell>
          <cell r="F633" t="str">
            <v>m²</v>
          </cell>
        </row>
        <row r="634">
          <cell r="B634" t="str">
            <v>6.1.85</v>
          </cell>
          <cell r="D634" t="str">
            <v>26.15.01</v>
          </cell>
          <cell r="E634" t="str">
            <v>Enrocamento pedra arrumada</v>
          </cell>
          <cell r="F634" t="str">
            <v>m³</v>
          </cell>
        </row>
        <row r="635">
          <cell r="B635" t="str">
            <v>6.1.86</v>
          </cell>
          <cell r="D635" t="str">
            <v>26.15.02</v>
          </cell>
          <cell r="E635" t="str">
            <v>Enrocamento pedra arrumada e rejuntada</v>
          </cell>
          <cell r="F635" t="str">
            <v>m³</v>
          </cell>
        </row>
        <row r="636">
          <cell r="B636" t="str">
            <v>6.1.87</v>
          </cell>
          <cell r="D636" t="str">
            <v>26.15.03</v>
          </cell>
          <cell r="E636" t="str">
            <v>Enrocamento pedra jogada</v>
          </cell>
          <cell r="F636" t="str">
            <v>m³</v>
          </cell>
        </row>
        <row r="638">
          <cell r="B638" t="str">
            <v>Cód. Colinas</v>
          </cell>
          <cell r="D638" t="str">
            <v>Código</v>
          </cell>
          <cell r="E638" t="str">
            <v>Serviços</v>
          </cell>
          <cell r="F638" t="str">
            <v>Unid.</v>
          </cell>
        </row>
        <row r="641">
          <cell r="D641" t="str">
            <v>FASE-27 RECUPERAÇÃO DE OBRAS ARTE ESPECIAIS</v>
          </cell>
        </row>
        <row r="642">
          <cell r="B642" t="str">
            <v>7.1.1</v>
          </cell>
          <cell r="D642" t="str">
            <v>27.01.01</v>
          </cell>
          <cell r="E642" t="str">
            <v>Remoção manual de concreto segregado</v>
          </cell>
          <cell r="F642" t="str">
            <v>dm³</v>
          </cell>
        </row>
        <row r="643">
          <cell r="B643" t="str">
            <v>7.1.2</v>
          </cell>
          <cell r="D643" t="str">
            <v>27.01.02</v>
          </cell>
          <cell r="E643" t="str">
            <v>Demolição de concreto simples</v>
          </cell>
          <cell r="F643" t="str">
            <v>m³</v>
          </cell>
        </row>
        <row r="644">
          <cell r="B644" t="str">
            <v>7.1.3</v>
          </cell>
          <cell r="D644" t="str">
            <v>27.01.03</v>
          </cell>
          <cell r="E644" t="str">
            <v>Demolição de concreto armado</v>
          </cell>
          <cell r="F644" t="str">
            <v>m³</v>
          </cell>
        </row>
        <row r="645">
          <cell r="B645" t="str">
            <v>7.1.4</v>
          </cell>
          <cell r="D645" t="str">
            <v>27.01.04</v>
          </cell>
          <cell r="E645" t="str">
            <v xml:space="preserve">Remoção, carga e transp. entulho em geral </v>
          </cell>
          <cell r="F645" t="str">
            <v>tonxkm</v>
          </cell>
        </row>
        <row r="646">
          <cell r="B646" t="str">
            <v>7.1.5</v>
          </cell>
          <cell r="D646" t="str">
            <v>27.02.01</v>
          </cell>
          <cell r="E646" t="str">
            <v>Apic. manual concreto c/ eliminação sup. lisas</v>
          </cell>
          <cell r="F646" t="str">
            <v>m²</v>
          </cell>
        </row>
        <row r="647">
          <cell r="B647" t="str">
            <v>7.1.6</v>
          </cell>
          <cell r="D647" t="str">
            <v>27.02.02</v>
          </cell>
          <cell r="E647" t="str">
            <v>Limpeza com jato d´água s/ sup. de concreto</v>
          </cell>
          <cell r="F647" t="str">
            <v>m²</v>
          </cell>
        </row>
        <row r="648">
          <cell r="B648" t="str">
            <v>7.1.7</v>
          </cell>
          <cell r="D648" t="str">
            <v>27.02.03</v>
          </cell>
          <cell r="E648" t="str">
            <v>Lixamento manual da superfície de concreto</v>
          </cell>
          <cell r="F648" t="str">
            <v>m²</v>
          </cell>
        </row>
        <row r="649">
          <cell r="B649" t="str">
            <v>7.1.8</v>
          </cell>
          <cell r="D649" t="str">
            <v>27.02.04</v>
          </cell>
          <cell r="E649" t="str">
            <v>Jateamento de concreto com areia</v>
          </cell>
          <cell r="F649" t="str">
            <v>m²</v>
          </cell>
        </row>
        <row r="650">
          <cell r="B650" t="str">
            <v>7.1.9</v>
          </cell>
          <cell r="D650" t="str">
            <v>27.02.05</v>
          </cell>
          <cell r="E650" t="str">
            <v>Jateamento em estr. concreto com água</v>
          </cell>
          <cell r="F650" t="str">
            <v>m²</v>
          </cell>
        </row>
        <row r="651">
          <cell r="B651" t="str">
            <v>7.1.10</v>
          </cell>
          <cell r="D651" t="str">
            <v>27.02.06</v>
          </cell>
          <cell r="E651" t="str">
            <v>Jateamento ao metal quase branco c/ areia</v>
          </cell>
          <cell r="F651" t="str">
            <v>m²</v>
          </cell>
        </row>
        <row r="652">
          <cell r="B652" t="str">
            <v>7.1.11</v>
          </cell>
          <cell r="D652" t="str">
            <v>27.02.07</v>
          </cell>
          <cell r="E652" t="str">
            <v>Jateamento ao metal branco com areia</v>
          </cell>
          <cell r="F652" t="str">
            <v>m²</v>
          </cell>
        </row>
        <row r="653">
          <cell r="B653" t="str">
            <v>7.1.12</v>
          </cell>
          <cell r="D653" t="str">
            <v>27.02.08</v>
          </cell>
          <cell r="E653" t="str">
            <v>Limpeza manual com escova de aço para aço</v>
          </cell>
          <cell r="F653" t="str">
            <v>m</v>
          </cell>
        </row>
        <row r="654">
          <cell r="B654" t="str">
            <v>7.1.13</v>
          </cell>
          <cell r="D654" t="str">
            <v>27.02.09</v>
          </cell>
          <cell r="E654" t="str">
            <v>Limpeza manual c/escova aço para concreto</v>
          </cell>
          <cell r="F654" t="str">
            <v>m²</v>
          </cell>
        </row>
        <row r="655">
          <cell r="B655" t="str">
            <v>7.1.14</v>
          </cell>
          <cell r="D655" t="str">
            <v>27.03.01</v>
          </cell>
          <cell r="E655" t="str">
            <v>Andaime de madeira</v>
          </cell>
          <cell r="F655" t="str">
            <v>m³</v>
          </cell>
        </row>
        <row r="656">
          <cell r="B656" t="str">
            <v>7.1.15</v>
          </cell>
          <cell r="D656" t="str">
            <v>27.03.02</v>
          </cell>
          <cell r="E656" t="str">
            <v>Andaime tubular</v>
          </cell>
          <cell r="F656" t="str">
            <v>m³</v>
          </cell>
        </row>
        <row r="657">
          <cell r="B657" t="str">
            <v>7.1.16</v>
          </cell>
          <cell r="D657" t="str">
            <v>27.03.03</v>
          </cell>
          <cell r="E657" t="str">
            <v>Andaime suspenso</v>
          </cell>
          <cell r="F657" t="str">
            <v>m²</v>
          </cell>
        </row>
        <row r="658">
          <cell r="B658" t="str">
            <v>7.1.17</v>
          </cell>
          <cell r="D658" t="str">
            <v>27.04.01</v>
          </cell>
          <cell r="E658" t="str">
            <v xml:space="preserve">Furo no concreto D=1" profund. de 05cm </v>
          </cell>
          <cell r="F658" t="str">
            <v>un</v>
          </cell>
        </row>
        <row r="659">
          <cell r="B659" t="str">
            <v>7.1.18</v>
          </cell>
          <cell r="D659" t="str">
            <v>27.04.02</v>
          </cell>
          <cell r="E659" t="str">
            <v>Furo no concreto D=1" profund. de 15cm</v>
          </cell>
          <cell r="F659" t="str">
            <v>un</v>
          </cell>
        </row>
        <row r="660">
          <cell r="B660" t="str">
            <v>7.1.19</v>
          </cell>
          <cell r="D660" t="str">
            <v>27.04.03</v>
          </cell>
          <cell r="E660" t="str">
            <v xml:space="preserve">Furo no concreto D=1" profund. de 30cm </v>
          </cell>
          <cell r="F660" t="str">
            <v>un</v>
          </cell>
        </row>
        <row r="661">
          <cell r="B661" t="str">
            <v>7.1.20</v>
          </cell>
          <cell r="D661" t="str">
            <v>27.04.04</v>
          </cell>
          <cell r="E661" t="str">
            <v>Furo no concreto D=3/4" profund. de 05cm</v>
          </cell>
          <cell r="F661" t="str">
            <v>un</v>
          </cell>
        </row>
        <row r="662">
          <cell r="B662" t="str">
            <v>7.1.21</v>
          </cell>
          <cell r="D662" t="str">
            <v>27.04.05</v>
          </cell>
          <cell r="E662" t="str">
            <v>Furo no concreto D=3/4" profund. de 15cm</v>
          </cell>
          <cell r="F662" t="str">
            <v>un</v>
          </cell>
        </row>
        <row r="663">
          <cell r="B663" t="str">
            <v>7.1.22</v>
          </cell>
          <cell r="D663" t="str">
            <v>27.04.06</v>
          </cell>
          <cell r="E663" t="str">
            <v>Furo no concreto D=3/4" profund. de 30cm</v>
          </cell>
          <cell r="F663" t="str">
            <v>un</v>
          </cell>
        </row>
        <row r="664">
          <cell r="B664" t="str">
            <v>7.1.23</v>
          </cell>
          <cell r="D664" t="str">
            <v>27.04.07</v>
          </cell>
          <cell r="E664" t="str">
            <v>Furo no concreto D=1/2" profund. de 05cm</v>
          </cell>
          <cell r="F664" t="str">
            <v>un</v>
          </cell>
        </row>
        <row r="665">
          <cell r="B665" t="str">
            <v>7.1.24</v>
          </cell>
          <cell r="D665" t="str">
            <v>27.04.08</v>
          </cell>
          <cell r="E665" t="str">
            <v>Furo no concreto D=1/2" profund. de 15cm</v>
          </cell>
          <cell r="F665" t="str">
            <v>un</v>
          </cell>
        </row>
        <row r="666">
          <cell r="B666" t="str">
            <v>7.1.25</v>
          </cell>
          <cell r="D666" t="str">
            <v>27.04.09</v>
          </cell>
          <cell r="E666" t="str">
            <v>Furo no concreto D=1/2" profund. de 30cm</v>
          </cell>
          <cell r="F666" t="str">
            <v>un</v>
          </cell>
        </row>
        <row r="667">
          <cell r="B667" t="str">
            <v>7.1.26</v>
          </cell>
          <cell r="D667" t="str">
            <v>27.04.10</v>
          </cell>
          <cell r="E667" t="str">
            <v>Furo no concreto D=3/8" profund. de 05cm</v>
          </cell>
          <cell r="F667" t="str">
            <v>un</v>
          </cell>
        </row>
        <row r="668">
          <cell r="B668" t="str">
            <v>7.1.27</v>
          </cell>
          <cell r="D668" t="str">
            <v>27.04.11</v>
          </cell>
          <cell r="E668" t="str">
            <v>Furo no concreto D=3/8" profund. de 15cm</v>
          </cell>
          <cell r="F668" t="str">
            <v>un</v>
          </cell>
        </row>
        <row r="669">
          <cell r="B669" t="str">
            <v>7.1.28</v>
          </cell>
          <cell r="D669" t="str">
            <v>27.04.12</v>
          </cell>
          <cell r="E669" t="str">
            <v>Furo no concreto D=3/8" profund. de 30cm</v>
          </cell>
          <cell r="F669" t="str">
            <v>un</v>
          </cell>
        </row>
        <row r="670">
          <cell r="B670" t="str">
            <v>7.1.29</v>
          </cell>
          <cell r="D670" t="str">
            <v>27.05.01</v>
          </cell>
          <cell r="E670" t="str">
            <v>Forma plana para conc. armado comum</v>
          </cell>
          <cell r="F670" t="str">
            <v>m²</v>
          </cell>
        </row>
        <row r="671">
          <cell r="B671" t="str">
            <v>7.1.30</v>
          </cell>
          <cell r="D671" t="str">
            <v>27.05.02</v>
          </cell>
          <cell r="E671" t="str">
            <v>Forma plana p/conc.protend. ou aparente</v>
          </cell>
          <cell r="F671" t="str">
            <v>m²</v>
          </cell>
        </row>
        <row r="672">
          <cell r="B672" t="str">
            <v>7.1.31</v>
          </cell>
          <cell r="D672" t="str">
            <v>27.05.03</v>
          </cell>
          <cell r="E672" t="str">
            <v>Formas metálica para concreto</v>
          </cell>
          <cell r="F672" t="str">
            <v>m²</v>
          </cell>
        </row>
        <row r="673">
          <cell r="B673" t="str">
            <v>7.1.32</v>
          </cell>
          <cell r="D673" t="str">
            <v>27.06.01</v>
          </cell>
          <cell r="E673" t="str">
            <v>Aço CA-25</v>
          </cell>
          <cell r="F673" t="str">
            <v>kg</v>
          </cell>
        </row>
        <row r="674">
          <cell r="B674" t="str">
            <v>7.1.33</v>
          </cell>
          <cell r="D674" t="str">
            <v xml:space="preserve">27.06.02 </v>
          </cell>
          <cell r="E674" t="str">
            <v>Aço CA-50</v>
          </cell>
          <cell r="F674" t="str">
            <v>kg</v>
          </cell>
        </row>
        <row r="675">
          <cell r="B675" t="str">
            <v>7.1.34</v>
          </cell>
          <cell r="D675" t="str">
            <v>27.06.03</v>
          </cell>
          <cell r="E675" t="str">
            <v>Aço CA-60</v>
          </cell>
          <cell r="F675" t="str">
            <v>kg</v>
          </cell>
        </row>
        <row r="676">
          <cell r="B676" t="str">
            <v>7.1.35</v>
          </cell>
          <cell r="D676" t="str">
            <v>27.06.04</v>
          </cell>
          <cell r="E676" t="str">
            <v>Aço para concreto protendido</v>
          </cell>
          <cell r="F676" t="str">
            <v>kg</v>
          </cell>
        </row>
        <row r="677">
          <cell r="B677" t="str">
            <v>7.1.36</v>
          </cell>
          <cell r="D677" t="str">
            <v>27.06.05</v>
          </cell>
          <cell r="E677" t="str">
            <v>Tela metálica</v>
          </cell>
          <cell r="F677" t="str">
            <v>kg</v>
          </cell>
        </row>
        <row r="678">
          <cell r="B678" t="str">
            <v>7.1.37</v>
          </cell>
          <cell r="D678" t="str">
            <v>27.06.06</v>
          </cell>
          <cell r="E678" t="str">
            <v>Substituição de aço da armadura</v>
          </cell>
          <cell r="F678" t="str">
            <v>kg</v>
          </cell>
        </row>
        <row r="679">
          <cell r="B679" t="str">
            <v>7.1.38</v>
          </cell>
          <cell r="D679" t="str">
            <v>27.06.07</v>
          </cell>
          <cell r="E679" t="str">
            <v>Retirada da armadura corroída</v>
          </cell>
          <cell r="F679" t="str">
            <v>kg</v>
          </cell>
        </row>
        <row r="680">
          <cell r="B680" t="str">
            <v>7.1.39</v>
          </cell>
          <cell r="D680" t="str">
            <v>27.06.08</v>
          </cell>
          <cell r="E680" t="str">
            <v>Aço para concreto protendido ST 85/105</v>
          </cell>
          <cell r="F680" t="str">
            <v>kg</v>
          </cell>
        </row>
        <row r="681">
          <cell r="B681" t="str">
            <v>7.1.40</v>
          </cell>
          <cell r="D681" t="str">
            <v>27.06.09</v>
          </cell>
          <cell r="E681" t="str">
            <v>Emenda barras de aço com luva prensada d=12mm</v>
          </cell>
          <cell r="F681" t="str">
            <v>un</v>
          </cell>
        </row>
        <row r="682">
          <cell r="B682" t="str">
            <v>7.1.41</v>
          </cell>
          <cell r="D682" t="str">
            <v>27.06.10</v>
          </cell>
          <cell r="E682" t="str">
            <v>Emenda barras de aço com luva prensada d=16mm</v>
          </cell>
          <cell r="F682" t="str">
            <v>un</v>
          </cell>
        </row>
        <row r="683">
          <cell r="B683" t="str">
            <v>7.1.42</v>
          </cell>
          <cell r="D683" t="str">
            <v>27.06.11</v>
          </cell>
          <cell r="E683" t="str">
            <v>Emenda barras de aço com luva prensada d=20mm</v>
          </cell>
          <cell r="F683" t="str">
            <v>un</v>
          </cell>
        </row>
        <row r="684">
          <cell r="B684" t="str">
            <v>7.1.43</v>
          </cell>
          <cell r="D684" t="str">
            <v>27.06.12</v>
          </cell>
          <cell r="E684" t="str">
            <v>Emenda barras de aço com luva prensada d=25mm</v>
          </cell>
          <cell r="F684" t="str">
            <v>un</v>
          </cell>
        </row>
        <row r="685">
          <cell r="B685" t="str">
            <v>7.1.44</v>
          </cell>
          <cell r="D685" t="str">
            <v>27.06.13</v>
          </cell>
          <cell r="E685" t="str">
            <v>Emenda barras de aço com rosca d=12mm</v>
          </cell>
          <cell r="F685" t="str">
            <v>un</v>
          </cell>
        </row>
        <row r="686">
          <cell r="B686" t="str">
            <v>7.1.45</v>
          </cell>
          <cell r="D686" t="str">
            <v>27.06.14</v>
          </cell>
          <cell r="E686" t="str">
            <v>Emenda barras de aço com rosca d=16mm</v>
          </cell>
          <cell r="F686" t="str">
            <v>un</v>
          </cell>
        </row>
        <row r="687">
          <cell r="B687" t="str">
            <v>7.1.46</v>
          </cell>
          <cell r="D687" t="str">
            <v>27.06.15</v>
          </cell>
          <cell r="E687" t="str">
            <v>Emenda barras de aço com rosca d=20mm</v>
          </cell>
          <cell r="F687" t="str">
            <v>un</v>
          </cell>
        </row>
        <row r="688">
          <cell r="B688" t="str">
            <v>7.1.47</v>
          </cell>
          <cell r="D688" t="str">
            <v>27.06.16</v>
          </cell>
          <cell r="E688" t="str">
            <v>Emenda barras de aço com rosca d=25mm</v>
          </cell>
          <cell r="F688" t="str">
            <v>un</v>
          </cell>
        </row>
        <row r="689">
          <cell r="B689" t="str">
            <v>7.1.48</v>
          </cell>
          <cell r="D689" t="str">
            <v>27.06.17</v>
          </cell>
          <cell r="E689" t="str">
            <v xml:space="preserve">Chumbamento barras c/ resina epox. Injecão </v>
          </cell>
          <cell r="F689" t="str">
            <v>kg</v>
          </cell>
        </row>
        <row r="690">
          <cell r="B690" t="str">
            <v>7.1.49</v>
          </cell>
          <cell r="D690" t="str">
            <v>27.07.03</v>
          </cell>
          <cell r="E690" t="str">
            <v>Apar. anc. p/ cabos de protensão ativo de 4 f -1/2"</v>
          </cell>
          <cell r="F690" t="str">
            <v>un</v>
          </cell>
        </row>
        <row r="691">
          <cell r="B691" t="str">
            <v>7.1.50</v>
          </cell>
          <cell r="D691" t="str">
            <v>27.07.04</v>
          </cell>
          <cell r="E691" t="str">
            <v>Apar. anc. p/ cabos de protensão ativo de 6 f -1/2"</v>
          </cell>
          <cell r="F691" t="str">
            <v>un</v>
          </cell>
        </row>
        <row r="692">
          <cell r="B692" t="str">
            <v>7.1.51</v>
          </cell>
          <cell r="D692" t="str">
            <v>27.07.05</v>
          </cell>
          <cell r="E692" t="str">
            <v>Apar. anc. p/ cabos de protensão ativo de 12 f -1/2"</v>
          </cell>
          <cell r="F692" t="str">
            <v>un</v>
          </cell>
        </row>
        <row r="693">
          <cell r="B693" t="str">
            <v>7.1.52</v>
          </cell>
          <cell r="D693" t="str">
            <v xml:space="preserve">27.07.06 </v>
          </cell>
          <cell r="E693" t="str">
            <v>Apar. anc. p/ cabos de protensão ativo de 19 f -1/2"</v>
          </cell>
          <cell r="F693" t="str">
            <v>un</v>
          </cell>
        </row>
        <row r="694">
          <cell r="B694" t="str">
            <v>7.1.53</v>
          </cell>
          <cell r="D694" t="str">
            <v>27.07.09</v>
          </cell>
          <cell r="E694" t="str">
            <v xml:space="preserve">Apar. anc. p/ cabos de protensão pas. de 4 f -1/2" </v>
          </cell>
          <cell r="F694" t="str">
            <v>un</v>
          </cell>
        </row>
        <row r="695">
          <cell r="B695" t="str">
            <v>7.1.54</v>
          </cell>
          <cell r="D695" t="str">
            <v>27.07.10</v>
          </cell>
          <cell r="E695" t="str">
            <v>Apar. anc. p/ cabos de protensão pas. de 6 f -1/2"</v>
          </cell>
          <cell r="F695" t="str">
            <v>un</v>
          </cell>
        </row>
        <row r="696">
          <cell r="B696" t="str">
            <v>7.1.55</v>
          </cell>
          <cell r="D696" t="str">
            <v xml:space="preserve">27.07.12 </v>
          </cell>
          <cell r="E696" t="str">
            <v xml:space="preserve">Apar. anc. p/ cabos de protensão pas. de 19 f -1/2" </v>
          </cell>
          <cell r="F696" t="str">
            <v>un</v>
          </cell>
        </row>
        <row r="697">
          <cell r="B697" t="str">
            <v>7.1.56</v>
          </cell>
          <cell r="D697" t="str">
            <v>27.08.01</v>
          </cell>
          <cell r="E697" t="str">
            <v>Substituição aparelho apoio neoprene fretado</v>
          </cell>
          <cell r="F697" t="str">
            <v>dm³</v>
          </cell>
        </row>
        <row r="698">
          <cell r="B698" t="str">
            <v>7.1.57</v>
          </cell>
          <cell r="D698" t="str">
            <v>27.08.02</v>
          </cell>
          <cell r="E698" t="str">
            <v>Substituição aparelho apoio neoprene c/teflon</v>
          </cell>
          <cell r="F698" t="str">
            <v>dm³</v>
          </cell>
        </row>
        <row r="699">
          <cell r="B699" t="str">
            <v>7.1.58</v>
          </cell>
          <cell r="D699" t="str">
            <v>27.09.01</v>
          </cell>
          <cell r="E699" t="str">
            <v>Concreto Fck 10 MPa</v>
          </cell>
          <cell r="F699" t="str">
            <v>m³</v>
          </cell>
        </row>
        <row r="700">
          <cell r="B700" t="str">
            <v>7.1.59</v>
          </cell>
          <cell r="D700" t="str">
            <v>27.09.02</v>
          </cell>
          <cell r="E700" t="str">
            <v>Concreto Fck 15 MPa</v>
          </cell>
          <cell r="F700" t="str">
            <v>m³</v>
          </cell>
        </row>
        <row r="701">
          <cell r="B701" t="str">
            <v>7.1.60</v>
          </cell>
          <cell r="D701" t="str">
            <v xml:space="preserve">27.09.03 </v>
          </cell>
          <cell r="E701" t="str">
            <v>Concreto Fck 18 MPa</v>
          </cell>
          <cell r="F701" t="str">
            <v>m³</v>
          </cell>
        </row>
        <row r="702">
          <cell r="B702" t="str">
            <v>7.1.61</v>
          </cell>
          <cell r="D702" t="str">
            <v>27.09.04</v>
          </cell>
          <cell r="E702" t="str">
            <v>Concreto Fck 20 MPa</v>
          </cell>
          <cell r="F702" t="str">
            <v>m³</v>
          </cell>
        </row>
        <row r="703">
          <cell r="B703" t="str">
            <v>7.1.62</v>
          </cell>
          <cell r="D703" t="str">
            <v>27.09.05</v>
          </cell>
          <cell r="E703" t="str">
            <v>Concreto Fck 25 MPa</v>
          </cell>
          <cell r="F703" t="str">
            <v>m³</v>
          </cell>
        </row>
        <row r="704">
          <cell r="B704" t="str">
            <v>7.1.63</v>
          </cell>
          <cell r="D704" t="str">
            <v>27.09.07</v>
          </cell>
          <cell r="E704" t="str">
            <v>Concreto Fck 30 MPa</v>
          </cell>
          <cell r="F704" t="str">
            <v>m³</v>
          </cell>
        </row>
        <row r="705">
          <cell r="B705" t="str">
            <v>7.1.64</v>
          </cell>
          <cell r="D705" t="str">
            <v>27.09.08</v>
          </cell>
          <cell r="E705" t="str">
            <v>Concreto Ciclópico</v>
          </cell>
          <cell r="F705" t="str">
            <v>m³</v>
          </cell>
        </row>
        <row r="706">
          <cell r="B706" t="str">
            <v>7.1.65</v>
          </cell>
          <cell r="D706" t="str">
            <v xml:space="preserve">27.09.09 </v>
          </cell>
          <cell r="E706" t="str">
            <v>Concreto Projetado, medido na seção</v>
          </cell>
          <cell r="F706" t="str">
            <v>m³</v>
          </cell>
        </row>
        <row r="707">
          <cell r="B707" t="str">
            <v>7.1.66</v>
          </cell>
          <cell r="D707" t="str">
            <v>27.09.10</v>
          </cell>
          <cell r="E707" t="str">
            <v xml:space="preserve">Bombeamento p/ conc. qualquer resist. </v>
          </cell>
          <cell r="F707" t="str">
            <v>m³</v>
          </cell>
        </row>
        <row r="708">
          <cell r="B708" t="str">
            <v>7.1.67</v>
          </cell>
          <cell r="D708" t="str">
            <v>27.09.11</v>
          </cell>
          <cell r="E708" t="str">
            <v>Concreto grout alta resistência</v>
          </cell>
          <cell r="F708" t="str">
            <v>m³</v>
          </cell>
        </row>
        <row r="709">
          <cell r="B709" t="str">
            <v>7.1.68</v>
          </cell>
          <cell r="D709" t="str">
            <v>27.09.12</v>
          </cell>
          <cell r="E709" t="str">
            <v>Enchimento com concreto celular</v>
          </cell>
          <cell r="F709" t="str">
            <v>m³</v>
          </cell>
        </row>
        <row r="710">
          <cell r="B710" t="str">
            <v>7.1.69</v>
          </cell>
          <cell r="D710" t="str">
            <v>27.09.13</v>
          </cell>
          <cell r="E710" t="str">
            <v>Concreto Fck 12 Mpa</v>
          </cell>
          <cell r="F710" t="str">
            <v>m³</v>
          </cell>
        </row>
        <row r="711">
          <cell r="B711" t="str">
            <v>7.1.70</v>
          </cell>
          <cell r="D711" t="str">
            <v>27.09.14</v>
          </cell>
          <cell r="E711" t="str">
            <v>Concreto Fck 16 Mpa</v>
          </cell>
          <cell r="F711" t="str">
            <v>m³</v>
          </cell>
        </row>
        <row r="712">
          <cell r="B712" t="str">
            <v>7.1.71</v>
          </cell>
          <cell r="D712" t="str">
            <v>27.09.15</v>
          </cell>
          <cell r="E712" t="str">
            <v>Concreto Fck 35 Mpa</v>
          </cell>
          <cell r="F712" t="str">
            <v>m³</v>
          </cell>
        </row>
        <row r="713">
          <cell r="B713" t="str">
            <v>7.1.72</v>
          </cell>
          <cell r="D713" t="str">
            <v>27.09.16</v>
          </cell>
          <cell r="E713" t="str">
            <v>Concreto Fck 40 Mpa</v>
          </cell>
          <cell r="F713" t="str">
            <v>m³</v>
          </cell>
        </row>
        <row r="714">
          <cell r="B714" t="str">
            <v>7.1.73</v>
          </cell>
          <cell r="D714" t="str">
            <v>27.10.01</v>
          </cell>
          <cell r="E714" t="str">
            <v>Junta/retração c/lábio polim. ab.15 até 40mm-subst.</v>
          </cell>
          <cell r="F714" t="str">
            <v>m</v>
          </cell>
        </row>
        <row r="715">
          <cell r="B715" t="str">
            <v>7.1.74</v>
          </cell>
          <cell r="D715" t="str">
            <v>27.10.02</v>
          </cell>
          <cell r="E715" t="str">
            <v>Junta/retração c/lábio polim. ab.40 até 50mm-subst.</v>
          </cell>
          <cell r="F715" t="str">
            <v>m</v>
          </cell>
        </row>
        <row r="716">
          <cell r="B716" t="str">
            <v>7.1.75</v>
          </cell>
          <cell r="D716" t="str">
            <v>27.10.03</v>
          </cell>
          <cell r="E716" t="str">
            <v>Junta/retração c/lábio polim. ab. 50 até 70mm-subst.</v>
          </cell>
          <cell r="F716" t="str">
            <v>m</v>
          </cell>
        </row>
        <row r="717">
          <cell r="B717" t="str">
            <v>7.1.76</v>
          </cell>
          <cell r="D717" t="str">
            <v>27.10.04</v>
          </cell>
          <cell r="E717" t="str">
            <v>Substituição de junta metálica</v>
          </cell>
          <cell r="F717" t="str">
            <v>m</v>
          </cell>
        </row>
        <row r="718">
          <cell r="B718" t="str">
            <v>7.1.77</v>
          </cell>
          <cell r="D718" t="str">
            <v>27.11.01</v>
          </cell>
          <cell r="E718" t="str">
            <v>Preparação e aplicação de argamassa</v>
          </cell>
          <cell r="F718" t="str">
            <v>m³</v>
          </cell>
        </row>
        <row r="719">
          <cell r="B719" t="str">
            <v>7.1.78</v>
          </cell>
          <cell r="D719" t="str">
            <v>27.11.02</v>
          </cell>
          <cell r="E719" t="str">
            <v>Ades.epoxi p/ trincas e fis.extrut.(incl. furo e mang.)</v>
          </cell>
          <cell r="F719" t="str">
            <v>kg</v>
          </cell>
        </row>
        <row r="720">
          <cell r="B720" t="str">
            <v>7.1.79</v>
          </cell>
          <cell r="D720" t="str">
            <v>27.11.03</v>
          </cell>
          <cell r="E720" t="str">
            <v>Injeção de calda de cimento</v>
          </cell>
          <cell r="F720" t="str">
            <v>kg</v>
          </cell>
        </row>
        <row r="721">
          <cell r="B721" t="str">
            <v>7.1.80</v>
          </cell>
          <cell r="D721" t="str">
            <v>27.11.05</v>
          </cell>
          <cell r="E721" t="str">
            <v>Injeção de calda de cimento em bainhas</v>
          </cell>
          <cell r="F721" t="str">
            <v>kg</v>
          </cell>
        </row>
        <row r="722">
          <cell r="B722" t="str">
            <v>7.1.81</v>
          </cell>
          <cell r="D722" t="str">
            <v>27.11.09</v>
          </cell>
          <cell r="E722" t="str">
            <v>Argamassa de cimento e areia traço 1:6</v>
          </cell>
          <cell r="F722" t="str">
            <v>m³</v>
          </cell>
        </row>
        <row r="723">
          <cell r="B723" t="str">
            <v>7.1.82</v>
          </cell>
          <cell r="D723" t="str">
            <v>27.11.10</v>
          </cell>
          <cell r="E723" t="str">
            <v>Argamassa cimento e areia traço 1:3 esp 2cm</v>
          </cell>
          <cell r="F723" t="str">
            <v>m²</v>
          </cell>
        </row>
        <row r="724">
          <cell r="B724" t="str">
            <v>7.1.83</v>
          </cell>
          <cell r="D724" t="str">
            <v>27.12.01</v>
          </cell>
          <cell r="E724" t="str">
            <v>Tubo de pvc perfurado ou não D=0,050m</v>
          </cell>
          <cell r="F724" t="str">
            <v>m</v>
          </cell>
        </row>
        <row r="725">
          <cell r="B725" t="str">
            <v>7.1.84</v>
          </cell>
          <cell r="D725" t="str">
            <v>27.12.03</v>
          </cell>
          <cell r="E725" t="str">
            <v>Tubo de pvc perfurado ou não D=0,10m</v>
          </cell>
          <cell r="F725" t="str">
            <v>m</v>
          </cell>
        </row>
        <row r="726">
          <cell r="B726" t="str">
            <v>7.1.85</v>
          </cell>
          <cell r="D726" t="str">
            <v>27.12.04</v>
          </cell>
          <cell r="E726" t="str">
            <v xml:space="preserve">Tubo de pvc perfurado ou não D=0,15m </v>
          </cell>
          <cell r="F726" t="str">
            <v>m</v>
          </cell>
        </row>
        <row r="727">
          <cell r="B727" t="str">
            <v>7.1.86</v>
          </cell>
          <cell r="D727" t="str">
            <v>27.13.02</v>
          </cell>
          <cell r="E727" t="str">
            <v>Aditivo super plastificante</v>
          </cell>
          <cell r="F727" t="str">
            <v>kg</v>
          </cell>
        </row>
        <row r="728">
          <cell r="B728" t="str">
            <v>7.1.87</v>
          </cell>
          <cell r="D728" t="str">
            <v>27.13.03</v>
          </cell>
          <cell r="E728" t="str">
            <v>Aditivo super fluidificante</v>
          </cell>
          <cell r="F728" t="str">
            <v>kg</v>
          </cell>
        </row>
        <row r="729">
          <cell r="B729" t="str">
            <v>7.1.88</v>
          </cell>
          <cell r="D729" t="str">
            <v>27.13.04</v>
          </cell>
          <cell r="E729" t="str">
            <v xml:space="preserve">Aditivo acelerador de pega </v>
          </cell>
          <cell r="F729" t="str">
            <v>kg</v>
          </cell>
        </row>
        <row r="730">
          <cell r="B730" t="str">
            <v>7.1.89</v>
          </cell>
          <cell r="D730" t="str">
            <v>27.13.05</v>
          </cell>
          <cell r="E730" t="str">
            <v>Aditivo retardador de pega</v>
          </cell>
          <cell r="F730" t="str">
            <v>kg</v>
          </cell>
        </row>
        <row r="731">
          <cell r="B731" t="str">
            <v>7.1.90</v>
          </cell>
          <cell r="D731" t="str">
            <v>27.14.03</v>
          </cell>
          <cell r="E731" t="str">
            <v>Pintura a base de epoxi - 2 demãos</v>
          </cell>
          <cell r="F731" t="str">
            <v>m²</v>
          </cell>
        </row>
        <row r="733">
          <cell r="B733" t="str">
            <v>Cód. Colinas</v>
          </cell>
          <cell r="D733" t="str">
            <v>Código</v>
          </cell>
          <cell r="E733" t="str">
            <v>Serviços</v>
          </cell>
          <cell r="F733" t="str">
            <v>Unid.</v>
          </cell>
        </row>
        <row r="736">
          <cell r="D736" t="str">
            <v>FASE 28 - SINALIZAÇÃO E ELEMENTOS DE SEGURANÇA</v>
          </cell>
        </row>
        <row r="737">
          <cell r="B737" t="str">
            <v>8.1.1</v>
          </cell>
          <cell r="D737" t="str">
            <v>28.01.02</v>
          </cell>
          <cell r="E737" t="str">
            <v>Placa de aço + GT</v>
          </cell>
          <cell r="F737" t="str">
            <v>m²</v>
          </cell>
        </row>
        <row r="738">
          <cell r="B738" t="str">
            <v>8.1.2</v>
          </cell>
          <cell r="D738" t="str">
            <v>28.01.04</v>
          </cell>
          <cell r="E738" t="str">
            <v>Placa de aço GT+ GT</v>
          </cell>
          <cell r="F738" t="str">
            <v>m²</v>
          </cell>
        </row>
        <row r="739">
          <cell r="B739" t="str">
            <v>8.1.3</v>
          </cell>
          <cell r="D739" t="str">
            <v>28.01.05</v>
          </cell>
          <cell r="E739" t="str">
            <v>Placa de aço GT+ AI</v>
          </cell>
          <cell r="F739" t="str">
            <v>m²</v>
          </cell>
        </row>
        <row r="740">
          <cell r="B740" t="str">
            <v>8.1.4</v>
          </cell>
          <cell r="D740" t="str">
            <v>28.01.07</v>
          </cell>
          <cell r="E740" t="str">
            <v>Placa alumínio mod. GT+GT</v>
          </cell>
          <cell r="F740" t="str">
            <v>m²</v>
          </cell>
        </row>
        <row r="741">
          <cell r="B741" t="str">
            <v>8.1.5</v>
          </cell>
          <cell r="D741" t="str">
            <v>28.01.08</v>
          </cell>
          <cell r="E741" t="str">
            <v xml:space="preserve">Placa al. mod. GT+AI </v>
          </cell>
          <cell r="F741" t="str">
            <v>m²</v>
          </cell>
        </row>
        <row r="742">
          <cell r="B742" t="str">
            <v>8.1.6</v>
          </cell>
          <cell r="D742" t="str">
            <v>28.01.10</v>
          </cell>
          <cell r="E742" t="str">
            <v xml:space="preserve">Placa al.mod.Ed./Ob.GT+Vinil </v>
          </cell>
          <cell r="F742" t="str">
            <v>m²</v>
          </cell>
        </row>
        <row r="743">
          <cell r="B743" t="str">
            <v>8.1.7</v>
          </cell>
          <cell r="D743" t="str">
            <v>28.01.17</v>
          </cell>
          <cell r="E743" t="str">
            <v xml:space="preserve">Placa em al. mod. p/Port/Semi-Port - GT+GT </v>
          </cell>
          <cell r="F743" t="str">
            <v>m²</v>
          </cell>
        </row>
        <row r="744">
          <cell r="B744" t="str">
            <v>8.1.8</v>
          </cell>
          <cell r="D744" t="str">
            <v>28.01.18</v>
          </cell>
          <cell r="E744" t="str">
            <v>Placa al. mod. p/Port./Semi GT+AI</v>
          </cell>
          <cell r="F744" t="str">
            <v>m²</v>
          </cell>
        </row>
        <row r="745">
          <cell r="B745" t="str">
            <v>8.1.9</v>
          </cell>
          <cell r="D745" t="str">
            <v>28.03.01</v>
          </cell>
          <cell r="E745" t="str">
            <v>Sinaliz.hor. res.alquid. + bor.clor.</v>
          </cell>
          <cell r="F745" t="str">
            <v>m²</v>
          </cell>
        </row>
        <row r="746">
          <cell r="B746" t="str">
            <v>8.1.10</v>
          </cell>
          <cell r="D746" t="str">
            <v>28.03.02</v>
          </cell>
          <cell r="E746" t="str">
            <v xml:space="preserve">Sinaliz.hor. c/resina vinilica ou acrilica </v>
          </cell>
          <cell r="F746" t="str">
            <v>m²</v>
          </cell>
        </row>
        <row r="747">
          <cell r="B747" t="str">
            <v>8.1.11</v>
          </cell>
          <cell r="D747" t="str">
            <v>28.03.03</v>
          </cell>
          <cell r="E747" t="str">
            <v xml:space="preserve">Sinaliz.hor. com termoplast. Hot-spray </v>
          </cell>
          <cell r="F747" t="str">
            <v>m²</v>
          </cell>
        </row>
        <row r="748">
          <cell r="B748" t="str">
            <v>8.1.12</v>
          </cell>
          <cell r="D748" t="str">
            <v>28.03.04</v>
          </cell>
          <cell r="E748" t="str">
            <v xml:space="preserve">Sinaliz.hor. c/termoplast.spray- c/visib </v>
          </cell>
          <cell r="F748" t="str">
            <v>m²</v>
          </cell>
        </row>
        <row r="749">
          <cell r="B749" t="str">
            <v>8.1.13</v>
          </cell>
          <cell r="D749" t="str">
            <v>28.03.05</v>
          </cell>
          <cell r="E749" t="str">
            <v>Sinaliz. hor. c/termoplast estrudado</v>
          </cell>
          <cell r="F749" t="str">
            <v>m²</v>
          </cell>
        </row>
        <row r="750">
          <cell r="B750" t="str">
            <v>8.1.14</v>
          </cell>
          <cell r="D750" t="str">
            <v>28.03.06</v>
          </cell>
          <cell r="E750" t="str">
            <v>Sinaliz. hor tinta para pouco trafego</v>
          </cell>
          <cell r="F750" t="str">
            <v>m²</v>
          </cell>
        </row>
        <row r="751">
          <cell r="B751" t="str">
            <v>8.1.15</v>
          </cell>
          <cell r="D751" t="str">
            <v>28.03.07</v>
          </cell>
          <cell r="E751" t="str">
            <v>Sinaliz. horiz. acril.base de água</v>
          </cell>
          <cell r="F751" t="str">
            <v>m²</v>
          </cell>
        </row>
        <row r="752">
          <cell r="B752" t="str">
            <v>8.1.16</v>
          </cell>
          <cell r="D752" t="str">
            <v>28.03.08</v>
          </cell>
          <cell r="E752" t="str">
            <v>Sinaliz. horiz. acril. base água c/visibead</v>
          </cell>
          <cell r="F752" t="str">
            <v>m²</v>
          </cell>
        </row>
        <row r="753">
          <cell r="B753" t="str">
            <v>8.1.17</v>
          </cell>
          <cell r="D753" t="str">
            <v>28.03.09</v>
          </cell>
          <cell r="E753" t="str">
            <v xml:space="preserve">Tacha c/elem refl. vidro esp.lap. monod. </v>
          </cell>
          <cell r="F753" t="str">
            <v>un</v>
          </cell>
        </row>
        <row r="754">
          <cell r="B754" t="str">
            <v>8.1.18</v>
          </cell>
          <cell r="D754" t="str">
            <v>28.03.09.01</v>
          </cell>
          <cell r="E754" t="str">
            <v>Tacha c/elem refl. vidro esp.lap.bidir.</v>
          </cell>
          <cell r="F754" t="str">
            <v>un</v>
          </cell>
        </row>
        <row r="755">
          <cell r="B755" t="str">
            <v>8.1.19</v>
          </cell>
          <cell r="D755" t="str">
            <v>28.03.10</v>
          </cell>
          <cell r="E755" t="str">
            <v xml:space="preserve">Tachão mini refl. vidro esp.lap.monod. </v>
          </cell>
          <cell r="F755" t="str">
            <v>un</v>
          </cell>
        </row>
        <row r="756">
          <cell r="B756" t="str">
            <v>8.1.20</v>
          </cell>
          <cell r="D756" t="str">
            <v>28.03.10.01</v>
          </cell>
          <cell r="E756" t="str">
            <v>Tachão mini refl. vidro esp.lap.bid</v>
          </cell>
          <cell r="F756" t="str">
            <v>un</v>
          </cell>
        </row>
        <row r="757">
          <cell r="B757" t="str">
            <v>8.1.21</v>
          </cell>
          <cell r="D757" t="str">
            <v>28.03.11</v>
          </cell>
          <cell r="E757" t="str">
            <v xml:space="preserve">Tachão c/elem refl vidro esp.lap.monod. </v>
          </cell>
          <cell r="F757" t="str">
            <v>un</v>
          </cell>
        </row>
        <row r="758">
          <cell r="B758" t="str">
            <v>8.1.22</v>
          </cell>
          <cell r="D758" t="str">
            <v>28.03.12</v>
          </cell>
          <cell r="E758" t="str">
            <v xml:space="preserve">Tachão c/elem refl. vidro esp.lap bidirec. </v>
          </cell>
          <cell r="F758" t="str">
            <v>un</v>
          </cell>
        </row>
        <row r="759">
          <cell r="B759" t="str">
            <v>8.1.23</v>
          </cell>
          <cell r="D759" t="str">
            <v>28.03.13</v>
          </cell>
          <cell r="E759" t="str">
            <v>Tacha c/elem refl de plastico monod.</v>
          </cell>
          <cell r="F759" t="str">
            <v>un</v>
          </cell>
        </row>
        <row r="760">
          <cell r="B760" t="str">
            <v>8.1.24</v>
          </cell>
          <cell r="D760" t="str">
            <v>28.03.14</v>
          </cell>
          <cell r="E760" t="str">
            <v>Tacha c/elem refl de plastico bidirec.</v>
          </cell>
          <cell r="F760" t="str">
            <v>un</v>
          </cell>
        </row>
        <row r="761">
          <cell r="B761" t="str">
            <v>8.1.25</v>
          </cell>
          <cell r="D761" t="str">
            <v>28.03.15</v>
          </cell>
          <cell r="E761" t="str">
            <v xml:space="preserve">Tacha c/elem refl prism.monodirec. </v>
          </cell>
          <cell r="F761" t="str">
            <v>un</v>
          </cell>
        </row>
        <row r="762">
          <cell r="B762" t="str">
            <v>8.1.26</v>
          </cell>
          <cell r="D762" t="str">
            <v>28.03.16</v>
          </cell>
          <cell r="E762" t="str">
            <v xml:space="preserve">Tacha c/elem refl prism. bidirec. </v>
          </cell>
          <cell r="F762" t="str">
            <v>un</v>
          </cell>
        </row>
        <row r="763">
          <cell r="B763" t="str">
            <v>8.1.27</v>
          </cell>
          <cell r="D763" t="str">
            <v>28.04.01</v>
          </cell>
          <cell r="E763" t="str">
            <v>Balizador de solo</v>
          </cell>
          <cell r="F763" t="str">
            <v>un</v>
          </cell>
        </row>
        <row r="764">
          <cell r="B764" t="str">
            <v>8.1.28</v>
          </cell>
          <cell r="D764" t="str">
            <v>28.04.05</v>
          </cell>
          <cell r="E764" t="str">
            <v xml:space="preserve">Barreira plast. bicolor 1000x 500x500mm </v>
          </cell>
          <cell r="F764" t="str">
            <v>un</v>
          </cell>
        </row>
        <row r="765">
          <cell r="B765" t="str">
            <v>8.1.29</v>
          </cell>
          <cell r="D765" t="str">
            <v>28.04.06</v>
          </cell>
          <cell r="E765" t="str">
            <v>Cilindro Canalizador de trafego</v>
          </cell>
          <cell r="F765" t="str">
            <v>un</v>
          </cell>
        </row>
        <row r="766">
          <cell r="B766" t="str">
            <v>8.1.30</v>
          </cell>
          <cell r="D766" t="str">
            <v>28.04.07</v>
          </cell>
          <cell r="E766" t="str">
            <v>Balizador cilindrico GT</v>
          </cell>
          <cell r="F766" t="str">
            <v>un</v>
          </cell>
        </row>
        <row r="767">
          <cell r="B767" t="str">
            <v>8.1.31</v>
          </cell>
          <cell r="D767" t="str">
            <v>28.04.08</v>
          </cell>
          <cell r="E767" t="str">
            <v xml:space="preserve">Balizador cilindrico AI </v>
          </cell>
          <cell r="F767" t="str">
            <v>un</v>
          </cell>
        </row>
        <row r="768">
          <cell r="B768" t="str">
            <v>8.1.32</v>
          </cell>
          <cell r="D768" t="str">
            <v>28.04.09</v>
          </cell>
          <cell r="E768" t="str">
            <v>Baia proteção simples</v>
          </cell>
          <cell r="F768" t="str">
            <v>un</v>
          </cell>
        </row>
        <row r="769">
          <cell r="B769" t="str">
            <v>8.1.33</v>
          </cell>
          <cell r="D769" t="str">
            <v>28.04.10</v>
          </cell>
          <cell r="E769" t="str">
            <v>Baia proteção duplo</v>
          </cell>
          <cell r="F769" t="str">
            <v>un</v>
          </cell>
        </row>
        <row r="770">
          <cell r="B770" t="str">
            <v>8.1.34</v>
          </cell>
          <cell r="D770" t="str">
            <v>28.04.11</v>
          </cell>
          <cell r="E770" t="str">
            <v>Baia proteção master</v>
          </cell>
          <cell r="F770" t="str">
            <v>un</v>
          </cell>
        </row>
        <row r="771">
          <cell r="B771" t="str">
            <v>8.1.35</v>
          </cell>
          <cell r="D771" t="str">
            <v xml:space="preserve">28.04.12 </v>
          </cell>
          <cell r="E771" t="str">
            <v xml:space="preserve">Lamela ant.fixada em barr.N.Jersey h=0,60m </v>
          </cell>
          <cell r="F771" t="str">
            <v>m</v>
          </cell>
        </row>
        <row r="772">
          <cell r="B772" t="str">
            <v>8.1.36</v>
          </cell>
          <cell r="D772" t="str">
            <v>28.04.13</v>
          </cell>
          <cell r="E772" t="str">
            <v xml:space="preserve">Lamela ant.fixada em barr.N.Jersey h=0,80m </v>
          </cell>
          <cell r="F772" t="str">
            <v>m</v>
          </cell>
        </row>
        <row r="773">
          <cell r="B773" t="str">
            <v>8.1.37</v>
          </cell>
          <cell r="D773" t="str">
            <v>28.04.14</v>
          </cell>
          <cell r="E773" t="str">
            <v>Lamela ant.fixada em defensa h=0,80m</v>
          </cell>
          <cell r="F773" t="str">
            <v>m</v>
          </cell>
        </row>
        <row r="774">
          <cell r="B774" t="str">
            <v>8.1.38</v>
          </cell>
          <cell r="D774" t="str">
            <v>28.05.01</v>
          </cell>
          <cell r="E774" t="str">
            <v xml:space="preserve">Defensa -maleável simples </v>
          </cell>
          <cell r="F774" t="str">
            <v>m</v>
          </cell>
        </row>
        <row r="775">
          <cell r="B775" t="str">
            <v>8.1.39</v>
          </cell>
          <cell r="D775" t="str">
            <v>28.05.02</v>
          </cell>
          <cell r="E775" t="str">
            <v xml:space="preserve">Defensa -maleável duplo </v>
          </cell>
          <cell r="F775" t="str">
            <v>m</v>
          </cell>
        </row>
        <row r="776">
          <cell r="B776" t="str">
            <v>8.1.40</v>
          </cell>
          <cell r="D776" t="str">
            <v>28.05.03</v>
          </cell>
          <cell r="E776" t="str">
            <v>Defensa -maleável simples - implantação</v>
          </cell>
          <cell r="F776" t="str">
            <v>m</v>
          </cell>
        </row>
        <row r="777">
          <cell r="B777" t="str">
            <v>8.1.41</v>
          </cell>
          <cell r="D777" t="str">
            <v>28.05.04</v>
          </cell>
          <cell r="E777" t="str">
            <v>Defensa -maleável duplo - implantação</v>
          </cell>
          <cell r="F777" t="str">
            <v>m</v>
          </cell>
        </row>
        <row r="778">
          <cell r="B778" t="str">
            <v>8.1.42</v>
          </cell>
          <cell r="D778" t="str">
            <v>28.05.05</v>
          </cell>
          <cell r="E778" t="str">
            <v xml:space="preserve">Defensa -semi-maleável simples - fornecim. </v>
          </cell>
          <cell r="F778" t="str">
            <v>m</v>
          </cell>
        </row>
        <row r="779">
          <cell r="B779" t="str">
            <v>8.1.43</v>
          </cell>
          <cell r="D779" t="str">
            <v>28.05.06</v>
          </cell>
          <cell r="E779" t="str">
            <v xml:space="preserve">Defensa -semi-maleável simples - instalação </v>
          </cell>
          <cell r="F779" t="str">
            <v>m</v>
          </cell>
        </row>
        <row r="780">
          <cell r="B780" t="str">
            <v>8.1.44</v>
          </cell>
          <cell r="D780" t="str">
            <v>28.06.01</v>
          </cell>
          <cell r="E780" t="str">
            <v xml:space="preserve">G.c.intransponível tipo I - des. 5289 </v>
          </cell>
          <cell r="F780" t="str">
            <v>m</v>
          </cell>
        </row>
        <row r="781">
          <cell r="B781" t="str">
            <v>8.1.45</v>
          </cell>
          <cell r="D781" t="str">
            <v>28.06.02</v>
          </cell>
          <cell r="E781" t="str">
            <v xml:space="preserve">G.c.intransponível tipo II - des. 5307 </v>
          </cell>
          <cell r="F781" t="str">
            <v>m</v>
          </cell>
        </row>
        <row r="782">
          <cell r="B782" t="str">
            <v>8.1.46</v>
          </cell>
          <cell r="D782" t="str">
            <v>28.06.03</v>
          </cell>
          <cell r="E782" t="str">
            <v>G.c.de conc. pré passarela - des. 5370</v>
          </cell>
          <cell r="F782" t="str">
            <v>m</v>
          </cell>
        </row>
        <row r="783">
          <cell r="B783" t="str">
            <v>8.1.47</v>
          </cell>
          <cell r="D783" t="str">
            <v>28.06.04</v>
          </cell>
          <cell r="E783" t="str">
            <v xml:space="preserve">Barreira de segurança tipo New Jersey - des. 5396 </v>
          </cell>
          <cell r="F783" t="str">
            <v>m</v>
          </cell>
        </row>
        <row r="784">
          <cell r="B784" t="str">
            <v>8.1.48</v>
          </cell>
          <cell r="D784" t="str">
            <v>28.06.05</v>
          </cell>
          <cell r="E784" t="str">
            <v xml:space="preserve">Barreira double face New Jersey des 5514 </v>
          </cell>
          <cell r="F784" t="str">
            <v>m</v>
          </cell>
        </row>
        <row r="785">
          <cell r="B785" t="str">
            <v>8.1.49</v>
          </cell>
          <cell r="D785" t="str">
            <v>28.06.06</v>
          </cell>
          <cell r="E785" t="str">
            <v xml:space="preserve">Barreira double face New Jersey O.A.E.des 5464 </v>
          </cell>
          <cell r="F785" t="str">
            <v>m</v>
          </cell>
        </row>
        <row r="786">
          <cell r="B786" t="str">
            <v>8.1.50</v>
          </cell>
          <cell r="D786" t="str">
            <v>28.06.07</v>
          </cell>
          <cell r="E786" t="str">
            <v xml:space="preserve">Barreira double face New Jersey des 5465 </v>
          </cell>
          <cell r="F786" t="str">
            <v>m</v>
          </cell>
        </row>
        <row r="787">
          <cell r="B787" t="str">
            <v>8.1.51</v>
          </cell>
          <cell r="D787" t="str">
            <v>28.06.08</v>
          </cell>
          <cell r="E787" t="str">
            <v xml:space="preserve">Barreira com passeio p/ O.A.E. - des 5397 </v>
          </cell>
          <cell r="F787" t="str">
            <v>m</v>
          </cell>
        </row>
        <row r="788">
          <cell r="B788" t="str">
            <v>8.1.52</v>
          </cell>
          <cell r="D788" t="str">
            <v>28.06.09</v>
          </cell>
          <cell r="E788" t="str">
            <v xml:space="preserve">Barreira New-Jersey extrudada </v>
          </cell>
          <cell r="F788" t="str">
            <v>m</v>
          </cell>
        </row>
        <row r="789">
          <cell r="B789" t="str">
            <v>8.1.53</v>
          </cell>
          <cell r="D789" t="str">
            <v>28.06.10</v>
          </cell>
          <cell r="E789" t="str">
            <v xml:space="preserve">Suporte madeira tratada 0,10 x 0,10m </v>
          </cell>
          <cell r="F789" t="str">
            <v>m</v>
          </cell>
        </row>
        <row r="790">
          <cell r="B790" t="str">
            <v>8.1.54</v>
          </cell>
          <cell r="D790" t="str">
            <v>28.06.11</v>
          </cell>
          <cell r="E790" t="str">
            <v xml:space="preserve">Suporte de perfil metálico galvanizado </v>
          </cell>
          <cell r="F790" t="str">
            <v>kg</v>
          </cell>
        </row>
        <row r="791">
          <cell r="B791" t="str">
            <v>8.1.55</v>
          </cell>
          <cell r="D791" t="str">
            <v>28.06.12</v>
          </cell>
          <cell r="E791" t="str">
            <v xml:space="preserve">Suporte de tubo galvanizado d= 2 1/2" </v>
          </cell>
          <cell r="F791" t="str">
            <v>m</v>
          </cell>
        </row>
        <row r="792">
          <cell r="B792" t="str">
            <v>8.1.56</v>
          </cell>
          <cell r="D792" t="str">
            <v>28.07.01</v>
          </cell>
          <cell r="E792" t="str">
            <v xml:space="preserve">Broca de concreto armado D=20,00cm </v>
          </cell>
          <cell r="F792" t="str">
            <v>m</v>
          </cell>
        </row>
        <row r="793">
          <cell r="B793" t="str">
            <v>8.1.57</v>
          </cell>
          <cell r="D793" t="str">
            <v>28.07.02</v>
          </cell>
          <cell r="E793" t="str">
            <v xml:space="preserve">Broca de concreto armado D=25,00cm </v>
          </cell>
          <cell r="F793" t="str">
            <v>m</v>
          </cell>
        </row>
        <row r="794">
          <cell r="B794" t="str">
            <v>8.1.58</v>
          </cell>
          <cell r="D794" t="str">
            <v>28.07.03</v>
          </cell>
          <cell r="E794" t="str">
            <v>Broca de concreto armado D=15,00cm</v>
          </cell>
          <cell r="F794" t="str">
            <v>m</v>
          </cell>
        </row>
        <row r="795">
          <cell r="B795" t="str">
            <v>8.1.59</v>
          </cell>
          <cell r="D795" t="str">
            <v>28.07.04</v>
          </cell>
          <cell r="E795" t="str">
            <v xml:space="preserve">Placa institucional </v>
          </cell>
          <cell r="F795" t="str">
            <v>un</v>
          </cell>
        </row>
        <row r="796">
          <cell r="B796" t="str">
            <v>8.1.60</v>
          </cell>
          <cell r="D796" t="str">
            <v>28.07.05</v>
          </cell>
          <cell r="E796" t="str">
            <v xml:space="preserve">Manut placa instit. </v>
          </cell>
          <cell r="F796" t="str">
            <v>manut x mês</v>
          </cell>
        </row>
        <row r="798">
          <cell r="B798" t="str">
            <v>Cód. Colinas</v>
          </cell>
          <cell r="D798" t="str">
            <v>Código</v>
          </cell>
          <cell r="E798" t="str">
            <v>Serviços</v>
          </cell>
          <cell r="F798" t="str">
            <v>Unid.</v>
          </cell>
        </row>
        <row r="801">
          <cell r="D801" t="str">
            <v>FASE 30 - SERVIÇO DE PROTEÇÂO AO MEIO AMBIENTE</v>
          </cell>
        </row>
        <row r="802">
          <cell r="B802" t="str">
            <v>9.1.1</v>
          </cell>
          <cell r="D802" t="str">
            <v>30.01.01</v>
          </cell>
          <cell r="E802" t="str">
            <v>Grama placa s/adubo</v>
          </cell>
          <cell r="F802" t="str">
            <v>m²</v>
          </cell>
        </row>
        <row r="803">
          <cell r="B803" t="str">
            <v>9.1.2</v>
          </cell>
          <cell r="D803" t="str">
            <v>30.01.02</v>
          </cell>
          <cell r="E803" t="str">
            <v>Grama placa c/adubo</v>
          </cell>
          <cell r="F803" t="str">
            <v>m²</v>
          </cell>
        </row>
        <row r="804">
          <cell r="B804" t="str">
            <v>9.1.3</v>
          </cell>
          <cell r="D804" t="str">
            <v>30.01.03</v>
          </cell>
          <cell r="E804" t="str">
            <v>Grama muda s/adubo</v>
          </cell>
          <cell r="F804" t="str">
            <v>m²</v>
          </cell>
        </row>
        <row r="805">
          <cell r="B805" t="str">
            <v>9.1.4</v>
          </cell>
          <cell r="D805" t="str">
            <v>30.01.04</v>
          </cell>
          <cell r="E805" t="str">
            <v>Grama muda c/adubo</v>
          </cell>
          <cell r="F805" t="str">
            <v>m²</v>
          </cell>
        </row>
        <row r="806">
          <cell r="B806" t="str">
            <v>9.1.5</v>
          </cell>
          <cell r="D806" t="str">
            <v>30.01.05</v>
          </cell>
          <cell r="E806" t="str">
            <v>Plant. Semen. s/adubo</v>
          </cell>
          <cell r="F806" t="str">
            <v>m²</v>
          </cell>
        </row>
        <row r="807">
          <cell r="B807" t="str">
            <v>9.1.6</v>
          </cell>
          <cell r="D807" t="str">
            <v>30.01.06</v>
          </cell>
          <cell r="E807" t="str">
            <v>Plant. Semen. c/adubo</v>
          </cell>
          <cell r="F807" t="str">
            <v>m²</v>
          </cell>
        </row>
        <row r="808">
          <cell r="B808" t="str">
            <v>9.1.7</v>
          </cell>
          <cell r="D808" t="str">
            <v>30.01.07</v>
          </cell>
          <cell r="E808" t="str">
            <v>Hidrossemeadura</v>
          </cell>
          <cell r="F808" t="str">
            <v>m²</v>
          </cell>
        </row>
        <row r="809">
          <cell r="B809" t="str">
            <v>9.1.8</v>
          </cell>
          <cell r="D809" t="str">
            <v>30.01.08</v>
          </cell>
          <cell r="E809" t="str">
            <v>Irrig. Revest. Vegetal</v>
          </cell>
          <cell r="F809" t="str">
            <v>m²</v>
          </cell>
        </row>
        <row r="810">
          <cell r="B810" t="str">
            <v>9.1.9</v>
          </cell>
          <cell r="D810" t="str">
            <v>30.01.21</v>
          </cell>
          <cell r="E810" t="str">
            <v xml:space="preserve">Plantio de arbustos </v>
          </cell>
          <cell r="F810" t="str">
            <v>un</v>
          </cell>
        </row>
        <row r="811">
          <cell r="B811" t="str">
            <v>9.1.10</v>
          </cell>
          <cell r="D811" t="str">
            <v>30.01.22</v>
          </cell>
          <cell r="E811" t="str">
            <v>Plantio de arvores</v>
          </cell>
          <cell r="F811" t="str">
            <v>un</v>
          </cell>
        </row>
        <row r="812">
          <cell r="B812" t="str">
            <v>9.1.11</v>
          </cell>
          <cell r="D812" t="str">
            <v>30.01.30</v>
          </cell>
          <cell r="E812" t="str">
            <v xml:space="preserve">Plant gram sem c adu. </v>
          </cell>
          <cell r="F812" t="str">
            <v>m²</v>
          </cell>
        </row>
        <row r="813">
          <cell r="B813" t="str">
            <v>9.1.12</v>
          </cell>
          <cell r="D813" t="str">
            <v>30.02.02</v>
          </cell>
          <cell r="E813" t="str">
            <v xml:space="preserve">Alambrado com tela de arame galv., mourao de conc, </v>
          </cell>
          <cell r="F813" t="str">
            <v>m²</v>
          </cell>
        </row>
        <row r="815">
          <cell r="B815" t="str">
            <v>Cód. Colinas</v>
          </cell>
          <cell r="D815" t="str">
            <v>Código</v>
          </cell>
          <cell r="E815" t="str">
            <v>Serviços</v>
          </cell>
          <cell r="F815" t="str">
            <v>Unid.</v>
          </cell>
        </row>
        <row r="818">
          <cell r="D818" t="str">
            <v>FASE 31 - CONSERVAÇÃO DE ROTINA</v>
          </cell>
        </row>
        <row r="819">
          <cell r="B819" t="str">
            <v>10.1.1</v>
          </cell>
          <cell r="D819" t="str">
            <v>31.01.01</v>
          </cell>
          <cell r="E819" t="str">
            <v>Remendo pre-mist. Quente</v>
          </cell>
          <cell r="F819" t="str">
            <v>m³</v>
          </cell>
        </row>
        <row r="820">
          <cell r="B820" t="str">
            <v>10.1.2</v>
          </cell>
          <cell r="D820" t="str">
            <v>31.01.02</v>
          </cell>
          <cell r="E820" t="str">
            <v>Remendo pre-mist. Frio</v>
          </cell>
          <cell r="F820" t="str">
            <v>m³</v>
          </cell>
        </row>
        <row r="821">
          <cell r="B821" t="str">
            <v>10.1.3</v>
          </cell>
          <cell r="D821" t="str">
            <v>31.01.03</v>
          </cell>
          <cell r="E821" t="str">
            <v>Reparo em pav. Tapa buraco</v>
          </cell>
          <cell r="F821" t="str">
            <v>m³</v>
          </cell>
        </row>
        <row r="822">
          <cell r="B822" t="str">
            <v>10.1.4</v>
          </cell>
          <cell r="D822" t="str">
            <v>31.01.04</v>
          </cell>
          <cell r="E822" t="str">
            <v>Reparo de base brita graduada</v>
          </cell>
          <cell r="F822" t="str">
            <v>m³</v>
          </cell>
        </row>
        <row r="823">
          <cell r="B823" t="str">
            <v>10.1.5</v>
          </cell>
          <cell r="D823" t="str">
            <v>31.01.05</v>
          </cell>
          <cell r="E823" t="str">
            <v>Selagem de trinca</v>
          </cell>
          <cell r="F823" t="str">
            <v>litros</v>
          </cell>
        </row>
        <row r="824">
          <cell r="B824" t="str">
            <v>10.1.6</v>
          </cell>
          <cell r="D824" t="str">
            <v>31.01.06</v>
          </cell>
          <cell r="E824" t="str">
            <v>Reparo de concreto portland</v>
          </cell>
          <cell r="F824" t="str">
            <v>m³</v>
          </cell>
        </row>
        <row r="825">
          <cell r="B825" t="str">
            <v>10.1.7</v>
          </cell>
          <cell r="D825" t="str">
            <v>31.01.07</v>
          </cell>
          <cell r="E825" t="str">
            <v xml:space="preserve">Repos. Ver. Prim. Pista </v>
          </cell>
          <cell r="F825" t="str">
            <v>m³</v>
          </cell>
        </row>
        <row r="826">
          <cell r="B826" t="str">
            <v>10.1.8</v>
          </cell>
          <cell r="D826" t="str">
            <v>31.01.08</v>
          </cell>
          <cell r="E826" t="str">
            <v>Repos. Ver. Prim. Acost.</v>
          </cell>
          <cell r="F826" t="str">
            <v>m³</v>
          </cell>
        </row>
        <row r="827">
          <cell r="B827" t="str">
            <v>10.1.9</v>
          </cell>
          <cell r="D827" t="str">
            <v>31.01.09</v>
          </cell>
          <cell r="E827" t="str">
            <v xml:space="preserve">Reconformação de plataforma </v>
          </cell>
          <cell r="F827" t="str">
            <v>km</v>
          </cell>
        </row>
        <row r="828">
          <cell r="B828" t="str">
            <v>10.1.10</v>
          </cell>
          <cell r="D828" t="str">
            <v>31.01.10</v>
          </cell>
          <cell r="E828" t="str">
            <v xml:space="preserve">Reconformação de acostamento </v>
          </cell>
          <cell r="F828" t="str">
            <v>km</v>
          </cell>
        </row>
        <row r="829">
          <cell r="B829" t="str">
            <v>10.1.11</v>
          </cell>
          <cell r="D829" t="str">
            <v>31.02.01</v>
          </cell>
          <cell r="E829" t="str">
            <v>Plantio de grama em placa sem adubo</v>
          </cell>
          <cell r="F829" t="str">
            <v>m²</v>
          </cell>
        </row>
        <row r="830">
          <cell r="B830" t="str">
            <v>10.1.12</v>
          </cell>
          <cell r="D830" t="str">
            <v>31.02.02</v>
          </cell>
          <cell r="E830" t="str">
            <v>Plantio de grama em placa com adubo</v>
          </cell>
          <cell r="F830" t="str">
            <v>m²</v>
          </cell>
        </row>
        <row r="831">
          <cell r="B831" t="str">
            <v>10.1.13</v>
          </cell>
          <cell r="D831" t="str">
            <v>31.02.03</v>
          </cell>
          <cell r="E831" t="str">
            <v>Roçada manual</v>
          </cell>
          <cell r="F831" t="str">
            <v>ha</v>
          </cell>
        </row>
        <row r="832">
          <cell r="B832" t="str">
            <v>10.1.14</v>
          </cell>
          <cell r="D832" t="str">
            <v>31.02.04</v>
          </cell>
          <cell r="E832" t="str">
            <v xml:space="preserve">Roçada mecânica </v>
          </cell>
          <cell r="F832" t="str">
            <v>ha</v>
          </cell>
        </row>
        <row r="833">
          <cell r="B833" t="str">
            <v>10.1.15</v>
          </cell>
          <cell r="D833" t="str">
            <v>31.02.05</v>
          </cell>
          <cell r="E833" t="str">
            <v>Capina manual</v>
          </cell>
          <cell r="F833" t="str">
            <v>ha</v>
          </cell>
        </row>
        <row r="834">
          <cell r="B834" t="str">
            <v>10.1.16</v>
          </cell>
          <cell r="D834" t="str">
            <v>31.02.06</v>
          </cell>
          <cell r="E834" t="str">
            <v>Capina química</v>
          </cell>
          <cell r="F834" t="str">
            <v>m²</v>
          </cell>
        </row>
        <row r="835">
          <cell r="B835" t="str">
            <v>10.1.17</v>
          </cell>
          <cell r="D835" t="str">
            <v>31.02.07</v>
          </cell>
          <cell r="E835" t="str">
            <v>Conservação manual de aceiro</v>
          </cell>
          <cell r="F835" t="str">
            <v>ha</v>
          </cell>
        </row>
        <row r="836">
          <cell r="B836" t="str">
            <v>10.1.18</v>
          </cell>
          <cell r="D836" t="str">
            <v>31.02.08</v>
          </cell>
          <cell r="E836" t="str">
            <v>Despraguejamento manual de gramado</v>
          </cell>
          <cell r="F836" t="str">
            <v>ha</v>
          </cell>
        </row>
        <row r="837">
          <cell r="B837" t="str">
            <v>10.1.19</v>
          </cell>
          <cell r="D837" t="str">
            <v>31.02.09</v>
          </cell>
          <cell r="E837" t="str">
            <v>Remoção lixo entulho</v>
          </cell>
          <cell r="F837" t="str">
            <v>equipexh</v>
          </cell>
        </row>
        <row r="838">
          <cell r="B838" t="str">
            <v>10.1.20</v>
          </cell>
          <cell r="D838" t="str">
            <v>31.03.01</v>
          </cell>
          <cell r="E838" t="str">
            <v>Reparo total de cerca</v>
          </cell>
          <cell r="F838" t="str">
            <v>m</v>
          </cell>
        </row>
        <row r="839">
          <cell r="B839" t="str">
            <v>10.1.21</v>
          </cell>
          <cell r="D839" t="str">
            <v>31.03.02</v>
          </cell>
          <cell r="E839" t="str">
            <v>Reparo parcial de cerca - mourão</v>
          </cell>
          <cell r="F839" t="str">
            <v>m</v>
          </cell>
        </row>
        <row r="840">
          <cell r="B840" t="str">
            <v>10.1.22</v>
          </cell>
          <cell r="D840" t="str">
            <v>31.03.03</v>
          </cell>
          <cell r="E840" t="str">
            <v>Reparo parcial de cerca - arame</v>
          </cell>
          <cell r="F840" t="str">
            <v>m</v>
          </cell>
        </row>
        <row r="841">
          <cell r="B841" t="str">
            <v>10.1.23</v>
          </cell>
          <cell r="D841" t="str">
            <v>31.04.01</v>
          </cell>
          <cell r="E841" t="str">
            <v>Recomposição manual de aterro</v>
          </cell>
          <cell r="F841" t="str">
            <v>m³</v>
          </cell>
        </row>
        <row r="842">
          <cell r="B842" t="str">
            <v>10.1.24</v>
          </cell>
          <cell r="D842" t="str">
            <v>31.04.02</v>
          </cell>
          <cell r="E842" t="str">
            <v>Recomposição mecânica de aterro</v>
          </cell>
          <cell r="F842" t="str">
            <v>m³</v>
          </cell>
        </row>
        <row r="843">
          <cell r="B843" t="str">
            <v>10.1.25</v>
          </cell>
          <cell r="D843" t="str">
            <v>31.04.03</v>
          </cell>
          <cell r="E843" t="str">
            <v xml:space="preserve">Remoção manual de barreira </v>
          </cell>
          <cell r="F843" t="str">
            <v>m³</v>
          </cell>
        </row>
        <row r="844">
          <cell r="B844" t="str">
            <v>10.1.26</v>
          </cell>
          <cell r="D844" t="str">
            <v>31.04.04</v>
          </cell>
          <cell r="E844" t="str">
            <v>Remoção mecânica de barreira</v>
          </cell>
          <cell r="F844" t="str">
            <v>m³</v>
          </cell>
        </row>
        <row r="845">
          <cell r="B845" t="str">
            <v>10.1.27</v>
          </cell>
          <cell r="D845" t="str">
            <v>31.05.01</v>
          </cell>
          <cell r="E845" t="str">
            <v>Limpeza de drenagem da plataforma</v>
          </cell>
          <cell r="F845" t="str">
            <v>m</v>
          </cell>
        </row>
        <row r="846">
          <cell r="B846" t="str">
            <v>10.1.28</v>
          </cell>
          <cell r="D846" t="str">
            <v>31.05.02</v>
          </cell>
          <cell r="E846" t="str">
            <v>Limpeza de drenagem fora da plataforma</v>
          </cell>
          <cell r="F846" t="str">
            <v>m</v>
          </cell>
        </row>
        <row r="847">
          <cell r="B847" t="str">
            <v>10.1.29</v>
          </cell>
          <cell r="D847" t="str">
            <v>31.05.03</v>
          </cell>
          <cell r="E847" t="str">
            <v>Limpeza de bueiros diametro até 60cm</v>
          </cell>
          <cell r="F847" t="str">
            <v>m</v>
          </cell>
        </row>
        <row r="848">
          <cell r="B848" t="str">
            <v>10.1.30</v>
          </cell>
          <cell r="D848" t="str">
            <v>31.05.04</v>
          </cell>
          <cell r="E848" t="str">
            <v>Limpeza de bueiros diametro até 80cm</v>
          </cell>
          <cell r="F848" t="str">
            <v>m</v>
          </cell>
        </row>
        <row r="849">
          <cell r="B849" t="str">
            <v>10.1.31</v>
          </cell>
          <cell r="D849" t="str">
            <v>31.05.05</v>
          </cell>
          <cell r="E849" t="str">
            <v>Limpeza de bueiros diametro até 100cm</v>
          </cell>
          <cell r="F849" t="str">
            <v>m</v>
          </cell>
        </row>
        <row r="850">
          <cell r="B850" t="str">
            <v>10.1.32</v>
          </cell>
          <cell r="D850" t="str">
            <v>31.05.06</v>
          </cell>
          <cell r="E850" t="str">
            <v>Limpeza de bueiros diametro até 120cm</v>
          </cell>
          <cell r="F850" t="str">
            <v>m</v>
          </cell>
        </row>
        <row r="851">
          <cell r="B851" t="str">
            <v>10.1.33</v>
          </cell>
          <cell r="D851" t="str">
            <v>31.05.07</v>
          </cell>
          <cell r="E851" t="str">
            <v>Limpeza de bueiros diametro até 150cm</v>
          </cell>
          <cell r="F851" t="str">
            <v>m</v>
          </cell>
        </row>
        <row r="852">
          <cell r="B852" t="str">
            <v>10.1.34</v>
          </cell>
          <cell r="D852" t="str">
            <v>31.05.08</v>
          </cell>
          <cell r="E852" t="str">
            <v>Limpeza de galeria</v>
          </cell>
          <cell r="F852" t="str">
            <v>m</v>
          </cell>
        </row>
        <row r="853">
          <cell r="B853" t="str">
            <v>10.1.35</v>
          </cell>
          <cell r="D853" t="str">
            <v>31.05.09</v>
          </cell>
          <cell r="E853" t="str">
            <v>Reparo drenagem superficial de concreto</v>
          </cell>
          <cell r="F853" t="str">
            <v>m³</v>
          </cell>
        </row>
        <row r="854">
          <cell r="B854" t="str">
            <v>10.1.36</v>
          </cell>
          <cell r="D854" t="str">
            <v>31.05.10</v>
          </cell>
          <cell r="E854" t="str">
            <v>Demolição de concreto simples</v>
          </cell>
          <cell r="F854" t="str">
            <v>m³</v>
          </cell>
        </row>
        <row r="855">
          <cell r="B855" t="str">
            <v>10.1.37</v>
          </cell>
          <cell r="D855" t="str">
            <v>31.05.11</v>
          </cell>
          <cell r="E855" t="str">
            <v xml:space="preserve">Demolição de concreto Armado </v>
          </cell>
          <cell r="F855" t="str">
            <v>m³</v>
          </cell>
        </row>
        <row r="856">
          <cell r="B856" t="str">
            <v>10.1.38</v>
          </cell>
          <cell r="D856" t="str">
            <v>31.05.12</v>
          </cell>
          <cell r="E856" t="str">
            <v>Demolição e retirada de guarda-corpo</v>
          </cell>
          <cell r="F856" t="str">
            <v>m³</v>
          </cell>
        </row>
        <row r="857">
          <cell r="B857" t="str">
            <v>10.1.39</v>
          </cell>
          <cell r="D857" t="str">
            <v>31.06.01</v>
          </cell>
          <cell r="E857" t="str">
            <v>Limpeza de placa</v>
          </cell>
          <cell r="F857" t="str">
            <v>m²</v>
          </cell>
        </row>
        <row r="858">
          <cell r="B858" t="str">
            <v>10.1.40</v>
          </cell>
          <cell r="D858" t="str">
            <v>31.06.02</v>
          </cell>
          <cell r="E858" t="str">
            <v>Substituição de placa</v>
          </cell>
          <cell r="F858" t="str">
            <v>m²</v>
          </cell>
        </row>
        <row r="859">
          <cell r="B859" t="str">
            <v>10.1.41</v>
          </cell>
          <cell r="D859" t="str">
            <v>31.06.03</v>
          </cell>
          <cell r="E859" t="str">
            <v>Fornec. de placa de aco FP+GT</v>
          </cell>
          <cell r="F859" t="str">
            <v>m²</v>
          </cell>
        </row>
        <row r="860">
          <cell r="B860" t="str">
            <v>10.1.42</v>
          </cell>
          <cell r="D860" t="str">
            <v>31.06.05</v>
          </cell>
          <cell r="E860" t="str">
            <v>Placa de alumínio GT+GT</v>
          </cell>
          <cell r="F860" t="str">
            <v>m²</v>
          </cell>
        </row>
        <row r="861">
          <cell r="B861" t="str">
            <v>10.1.43</v>
          </cell>
          <cell r="D861" t="str">
            <v>31.06.06</v>
          </cell>
          <cell r="E861" t="str">
            <v>Suporte madeira tratada 0,10 x 0,10m</v>
          </cell>
          <cell r="F861" t="str">
            <v>m</v>
          </cell>
        </row>
        <row r="862">
          <cell r="B862" t="str">
            <v>10.1.44</v>
          </cell>
          <cell r="D862" t="str">
            <v>31.06.07</v>
          </cell>
          <cell r="E862" t="str">
            <v>Suporte de perfil metálico galvanizado</v>
          </cell>
          <cell r="F862" t="str">
            <v>kg</v>
          </cell>
        </row>
        <row r="863">
          <cell r="B863" t="str">
            <v>10.1.45</v>
          </cell>
          <cell r="D863" t="str">
            <v>31.06.08</v>
          </cell>
          <cell r="E863" t="str">
            <v>Suporte de tubo galvanizado d=2 1/2"</v>
          </cell>
          <cell r="F863" t="str">
            <v>m</v>
          </cell>
        </row>
        <row r="864">
          <cell r="B864" t="str">
            <v>10.1.46</v>
          </cell>
          <cell r="D864" t="str">
            <v>31.06.09</v>
          </cell>
          <cell r="E864" t="str">
            <v>Limpeza tacha refletiva mono/bidirecional</v>
          </cell>
          <cell r="F864" t="str">
            <v>un</v>
          </cell>
        </row>
        <row r="865">
          <cell r="B865" t="str">
            <v>10.1.47</v>
          </cell>
          <cell r="D865" t="str">
            <v>31.06.10</v>
          </cell>
          <cell r="E865" t="str">
            <v>Pintura de caiação 2 demãos</v>
          </cell>
          <cell r="F865" t="str">
            <v>m²</v>
          </cell>
        </row>
        <row r="866">
          <cell r="B866" t="str">
            <v>10.1.48</v>
          </cell>
          <cell r="D866" t="str">
            <v>31.07.01</v>
          </cell>
          <cell r="E866" t="str">
            <v>Substituição de defensa semi-maleável sem mat.</v>
          </cell>
          <cell r="F866" t="str">
            <v>m</v>
          </cell>
        </row>
        <row r="867">
          <cell r="B867" t="str">
            <v>10.1.49</v>
          </cell>
          <cell r="D867" t="str">
            <v>31.07.02</v>
          </cell>
          <cell r="E867" t="str">
            <v>Defensa semi-maleável - fornecimento</v>
          </cell>
          <cell r="F867" t="str">
            <v>m</v>
          </cell>
        </row>
        <row r="868">
          <cell r="B868" t="str">
            <v>10.1.50</v>
          </cell>
          <cell r="D868" t="str">
            <v>31.07.03</v>
          </cell>
          <cell r="E868" t="str">
            <v>Defensa semi-maleável - Instalação</v>
          </cell>
          <cell r="F868" t="str">
            <v>m</v>
          </cell>
        </row>
        <row r="869">
          <cell r="B869" t="str">
            <v>10.1.51</v>
          </cell>
          <cell r="D869" t="str">
            <v>31.07.04</v>
          </cell>
          <cell r="E869" t="str">
            <v>Reparo de guarda corpo metálico</v>
          </cell>
          <cell r="F869" t="str">
            <v>m²</v>
          </cell>
        </row>
        <row r="870">
          <cell r="B870" t="str">
            <v>10.1.52</v>
          </cell>
          <cell r="D870" t="str">
            <v>31.08.01</v>
          </cell>
          <cell r="E870" t="str">
            <v>Limpeza superficial concreto</v>
          </cell>
          <cell r="F870" t="str">
            <v>m²</v>
          </cell>
        </row>
        <row r="871">
          <cell r="B871" t="str">
            <v>10.1.53</v>
          </cell>
          <cell r="D871" t="str">
            <v>31.08.02</v>
          </cell>
          <cell r="E871" t="str">
            <v>Alvenaria de 1 tijolo</v>
          </cell>
          <cell r="F871" t="str">
            <v>m³</v>
          </cell>
        </row>
        <row r="872">
          <cell r="B872" t="str">
            <v>10.1.54</v>
          </cell>
          <cell r="D872" t="str">
            <v>31.08.03</v>
          </cell>
          <cell r="E872" t="str">
            <v xml:space="preserve">Recolhimento de animais </v>
          </cell>
          <cell r="F872" t="str">
            <v>equipexhora</v>
          </cell>
        </row>
        <row r="873">
          <cell r="B873" t="str">
            <v>10.1.55</v>
          </cell>
          <cell r="D873" t="str">
            <v>31.08.07</v>
          </cell>
          <cell r="E873" t="str">
            <v>Equipe para serviços conservação</v>
          </cell>
          <cell r="F873" t="str">
            <v>equipexdia</v>
          </cell>
        </row>
        <row r="874">
          <cell r="B874" t="str">
            <v>10.1.56</v>
          </cell>
          <cell r="D874" t="str">
            <v>31.08.08</v>
          </cell>
          <cell r="E874" t="str">
            <v>Transporte de pessoal</v>
          </cell>
          <cell r="F874" t="str">
            <v>km</v>
          </cell>
        </row>
        <row r="875">
          <cell r="B875" t="str">
            <v>10.1.57</v>
          </cell>
          <cell r="D875" t="str">
            <v>31.08.09</v>
          </cell>
          <cell r="E875" t="str">
            <v>Pintura latex acrílica</v>
          </cell>
          <cell r="F875" t="str">
            <v>m²</v>
          </cell>
        </row>
        <row r="876">
          <cell r="B876" t="str">
            <v>10.1.58</v>
          </cell>
          <cell r="D876" t="str">
            <v>31.09.01</v>
          </cell>
          <cell r="E876" t="str">
            <v>Guia concreto Fck 15 Mpa</v>
          </cell>
          <cell r="F876" t="str">
            <v>m³</v>
          </cell>
        </row>
        <row r="877">
          <cell r="B877" t="str">
            <v>10.1.59</v>
          </cell>
          <cell r="D877" t="str">
            <v>31.09.02</v>
          </cell>
          <cell r="E877" t="str">
            <v>Sarjeta concreto Fck 15 Mpa</v>
          </cell>
          <cell r="F877" t="str">
            <v>m³</v>
          </cell>
        </row>
        <row r="879">
          <cell r="B879" t="str">
            <v>Cód. Colinas</v>
          </cell>
          <cell r="D879" t="str">
            <v>Código</v>
          </cell>
          <cell r="E879" t="str">
            <v>Serviços</v>
          </cell>
          <cell r="F879" t="str">
            <v>Unid.</v>
          </cell>
        </row>
        <row r="882">
          <cell r="D882" t="str">
            <v>FASE 32 - CONSERVAÇÃO ESPECIAL</v>
          </cell>
        </row>
        <row r="883">
          <cell r="B883" t="str">
            <v>11.1.1</v>
          </cell>
          <cell r="D883" t="str">
            <v>32.01.01</v>
          </cell>
          <cell r="E883" t="str">
            <v>Reforço de sub-leito - Escavação</v>
          </cell>
          <cell r="F883" t="str">
            <v>m³</v>
          </cell>
        </row>
        <row r="884">
          <cell r="B884" t="str">
            <v>11.1.2</v>
          </cell>
          <cell r="D884" t="str">
            <v>32.01.02</v>
          </cell>
          <cell r="E884" t="str">
            <v>Reforço de sub-leito - compactação</v>
          </cell>
          <cell r="F884" t="str">
            <v>m³</v>
          </cell>
        </row>
        <row r="885">
          <cell r="B885" t="str">
            <v>11.1.3</v>
          </cell>
          <cell r="D885" t="str">
            <v>32.01.03</v>
          </cell>
          <cell r="E885" t="str">
            <v xml:space="preserve">Preparo e melhoramento sub-leito </v>
          </cell>
          <cell r="F885" t="str">
            <v>m²</v>
          </cell>
        </row>
        <row r="886">
          <cell r="B886" t="str">
            <v>11.1.4</v>
          </cell>
          <cell r="D886" t="str">
            <v>32.01.05</v>
          </cell>
          <cell r="E886" t="str">
            <v>Sub-base ou base brita grad. simples</v>
          </cell>
          <cell r="F886" t="str">
            <v>m³</v>
          </cell>
        </row>
        <row r="887">
          <cell r="B887" t="str">
            <v>11.1.5</v>
          </cell>
          <cell r="D887" t="str">
            <v>32.01.06</v>
          </cell>
          <cell r="E887" t="str">
            <v>Imprimadura bet. impermeabilizante</v>
          </cell>
          <cell r="F887" t="str">
            <v>m²</v>
          </cell>
        </row>
        <row r="888">
          <cell r="B888" t="str">
            <v>11.1.6</v>
          </cell>
          <cell r="D888" t="str">
            <v>32.01.07</v>
          </cell>
          <cell r="E888" t="str">
            <v>Imprimadura betuminosa ligante</v>
          </cell>
          <cell r="F888" t="str">
            <v>m²</v>
          </cell>
        </row>
        <row r="889">
          <cell r="B889" t="str">
            <v>11.1.7</v>
          </cell>
          <cell r="D889" t="str">
            <v>32.01.08</v>
          </cell>
          <cell r="E889" t="str">
            <v>Tratamento superf. c/ lama asfáltica</v>
          </cell>
          <cell r="F889" t="str">
            <v>m²</v>
          </cell>
        </row>
        <row r="890">
          <cell r="B890" t="str">
            <v>11.1.8</v>
          </cell>
          <cell r="D890" t="str">
            <v>32.01.09</v>
          </cell>
          <cell r="E890" t="str">
            <v>Camada de lama asfáltica grossa</v>
          </cell>
          <cell r="F890" t="str">
            <v>m²</v>
          </cell>
        </row>
        <row r="891">
          <cell r="B891" t="str">
            <v>11.1.9</v>
          </cell>
          <cell r="D891" t="str">
            <v>32.01.10.01</v>
          </cell>
          <cell r="E891" t="str">
            <v>Camada de rolamento CBUQ - panos s/DOP</v>
          </cell>
          <cell r="F891" t="str">
            <v>m³</v>
          </cell>
        </row>
        <row r="892">
          <cell r="B892" t="str">
            <v>11.1.10</v>
          </cell>
          <cell r="D892" t="str">
            <v>32.01.11</v>
          </cell>
          <cell r="E892" t="str">
            <v>Camada Base/regularização de pré mist. A frio</v>
          </cell>
          <cell r="F892" t="str">
            <v>m³</v>
          </cell>
        </row>
        <row r="893">
          <cell r="B893" t="str">
            <v>11.1.11</v>
          </cell>
          <cell r="D893" t="str">
            <v>32.01.12</v>
          </cell>
          <cell r="E893" t="str">
            <v>Capa selante Betuminosa</v>
          </cell>
          <cell r="F893" t="str">
            <v>m²</v>
          </cell>
        </row>
        <row r="894">
          <cell r="B894" t="str">
            <v>11.1.12</v>
          </cell>
          <cell r="D894" t="str">
            <v>32.01.13</v>
          </cell>
          <cell r="E894" t="str">
            <v>Fresagem Pavimento</v>
          </cell>
          <cell r="F894" t="str">
            <v>m³</v>
          </cell>
        </row>
        <row r="895">
          <cell r="B895" t="str">
            <v>11.1.13</v>
          </cell>
          <cell r="D895" t="str">
            <v>32.01.14</v>
          </cell>
          <cell r="E895" t="str">
            <v>Imprimadura bet. auxiliar de ligação</v>
          </cell>
          <cell r="F895" t="str">
            <v>m²</v>
          </cell>
        </row>
        <row r="896">
          <cell r="B896" t="str">
            <v>11.1.14</v>
          </cell>
          <cell r="D896" t="str">
            <v>32.01.17</v>
          </cell>
          <cell r="E896" t="str">
            <v>Remoção Camada de rolamento</v>
          </cell>
          <cell r="F896" t="str">
            <v>m³</v>
          </cell>
        </row>
        <row r="897">
          <cell r="B897" t="str">
            <v>11.1.15</v>
          </cell>
          <cell r="D897" t="str">
            <v>32.01.18</v>
          </cell>
          <cell r="E897" t="str">
            <v>Tratamento superficial duplo</v>
          </cell>
          <cell r="F897" t="str">
            <v>m³</v>
          </cell>
        </row>
        <row r="898">
          <cell r="B898" t="str">
            <v>11.1.16</v>
          </cell>
          <cell r="D898" t="str">
            <v>32.01.19</v>
          </cell>
          <cell r="E898" t="str">
            <v>Tratamento superficial triplo</v>
          </cell>
          <cell r="F898" t="str">
            <v>m³</v>
          </cell>
        </row>
        <row r="899">
          <cell r="B899" t="str">
            <v>11.1.17</v>
          </cell>
          <cell r="D899" t="str">
            <v>32.02.01</v>
          </cell>
          <cell r="E899" t="str">
            <v xml:space="preserve">Escavação manual de 1ª/2ª categoria </v>
          </cell>
          <cell r="F899" t="str">
            <v>m³</v>
          </cell>
        </row>
        <row r="900">
          <cell r="B900" t="str">
            <v>11.1.18</v>
          </cell>
          <cell r="D900" t="str">
            <v>32.02.01.01</v>
          </cell>
          <cell r="E900" t="str">
            <v>Escavação fund., bueiro ou dreno s/expl.até 2m</v>
          </cell>
          <cell r="F900" t="str">
            <v>m³</v>
          </cell>
        </row>
        <row r="901">
          <cell r="B901" t="str">
            <v>11.1.19</v>
          </cell>
          <cell r="D901" t="str">
            <v>32.02.01.02</v>
          </cell>
          <cell r="E901" t="str">
            <v>Acresc. p/Escav. 1,5 m prof., além 2m</v>
          </cell>
          <cell r="F901" t="str">
            <v>m³</v>
          </cell>
        </row>
        <row r="902">
          <cell r="B902" t="str">
            <v>11.1.20</v>
          </cell>
          <cell r="D902" t="str">
            <v>32.02.01.03</v>
          </cell>
          <cell r="E902" t="str">
            <v>Escavação fund., bueiro ou dreno c/expl. até 2 m</v>
          </cell>
          <cell r="F902" t="str">
            <v>m³</v>
          </cell>
        </row>
        <row r="903">
          <cell r="B903" t="str">
            <v>11.1.21</v>
          </cell>
          <cell r="D903" t="str">
            <v>32.02.01.04</v>
          </cell>
          <cell r="E903" t="str">
            <v>Acresc. p/escav. ensec.c/explos. c/ 1,5m além 3m</v>
          </cell>
          <cell r="F903" t="str">
            <v>m³</v>
          </cell>
        </row>
        <row r="904">
          <cell r="B904" t="str">
            <v>11.1.22</v>
          </cell>
          <cell r="D904" t="str">
            <v>32.02.02</v>
          </cell>
          <cell r="E904" t="str">
            <v>Compactação manual com reaterro solo local</v>
          </cell>
          <cell r="F904" t="str">
            <v>m³</v>
          </cell>
        </row>
        <row r="905">
          <cell r="B905" t="str">
            <v>11.1.23</v>
          </cell>
          <cell r="D905" t="str">
            <v>32.02.03</v>
          </cell>
          <cell r="E905" t="str">
            <v>Forma plana para concreto comum</v>
          </cell>
          <cell r="F905" t="str">
            <v>m²</v>
          </cell>
        </row>
        <row r="906">
          <cell r="B906" t="str">
            <v>11.1.24</v>
          </cell>
          <cell r="D906" t="str">
            <v>32.02.04</v>
          </cell>
          <cell r="E906" t="str">
            <v>Forma plana para concreto aparente</v>
          </cell>
          <cell r="F906" t="str">
            <v>m²</v>
          </cell>
        </row>
        <row r="907">
          <cell r="B907" t="str">
            <v>11.1.25</v>
          </cell>
          <cell r="D907" t="str">
            <v>32.02.05</v>
          </cell>
          <cell r="E907" t="str">
            <v>Forma curva para concreto comum</v>
          </cell>
          <cell r="F907" t="str">
            <v>m²</v>
          </cell>
        </row>
        <row r="908">
          <cell r="B908" t="str">
            <v>11.1.26</v>
          </cell>
          <cell r="D908" t="str">
            <v>32.02.06</v>
          </cell>
          <cell r="E908" t="str">
            <v>Forma curva para concreto aparente</v>
          </cell>
          <cell r="F908" t="str">
            <v>m²</v>
          </cell>
        </row>
        <row r="909">
          <cell r="B909" t="str">
            <v>11.1.27</v>
          </cell>
          <cell r="D909" t="str">
            <v>32.02.07</v>
          </cell>
          <cell r="E909" t="str">
            <v>Aço CA-25</v>
          </cell>
          <cell r="F909" t="str">
            <v>kg</v>
          </cell>
        </row>
        <row r="910">
          <cell r="B910" t="str">
            <v>11.1.28</v>
          </cell>
          <cell r="D910" t="str">
            <v>32.02.08</v>
          </cell>
          <cell r="E910" t="str">
            <v>Aço CA-50</v>
          </cell>
          <cell r="F910" t="str">
            <v>kg</v>
          </cell>
        </row>
        <row r="911">
          <cell r="B911" t="str">
            <v>11.1.29</v>
          </cell>
          <cell r="D911" t="str">
            <v>32.02.09</v>
          </cell>
          <cell r="E911" t="str">
            <v>Aço CA-60</v>
          </cell>
          <cell r="F911" t="str">
            <v>kg</v>
          </cell>
        </row>
        <row r="912">
          <cell r="B912" t="str">
            <v>11.1.30</v>
          </cell>
          <cell r="D912" t="str">
            <v>32.02.10</v>
          </cell>
          <cell r="E912" t="str">
            <v>Concreto Fck 10 MPa</v>
          </cell>
          <cell r="F912" t="str">
            <v>m³</v>
          </cell>
        </row>
        <row r="913">
          <cell r="B913" t="str">
            <v>11.1.31</v>
          </cell>
          <cell r="D913" t="str">
            <v>32.02.10.01</v>
          </cell>
          <cell r="E913" t="str">
            <v>Concreto Fck 12 MPa</v>
          </cell>
          <cell r="F913" t="str">
            <v>m³</v>
          </cell>
        </row>
        <row r="914">
          <cell r="B914" t="str">
            <v>11.1.32</v>
          </cell>
          <cell r="D914" t="str">
            <v>32.02.11</v>
          </cell>
          <cell r="E914" t="str">
            <v>Concreto Fck 15 MPa</v>
          </cell>
          <cell r="F914" t="str">
            <v>m³</v>
          </cell>
        </row>
        <row r="915">
          <cell r="B915" t="str">
            <v>11.1.33</v>
          </cell>
          <cell r="D915" t="str">
            <v>32.02.11.01</v>
          </cell>
          <cell r="E915" t="str">
            <v>Concreto Fck 16 MPa</v>
          </cell>
          <cell r="F915" t="str">
            <v>m³</v>
          </cell>
        </row>
        <row r="916">
          <cell r="B916" t="str">
            <v>11.1.34</v>
          </cell>
          <cell r="D916" t="str">
            <v>32.02.12</v>
          </cell>
          <cell r="E916" t="str">
            <v>Concreto Fck 18 MPa</v>
          </cell>
          <cell r="F916" t="str">
            <v>m³</v>
          </cell>
        </row>
        <row r="917">
          <cell r="B917" t="str">
            <v>11.1.35</v>
          </cell>
          <cell r="D917" t="str">
            <v>32.02.13</v>
          </cell>
          <cell r="E917" t="str">
            <v>Concreto Fck 20 MPa</v>
          </cell>
          <cell r="F917" t="str">
            <v>m³</v>
          </cell>
        </row>
        <row r="918">
          <cell r="B918" t="str">
            <v>11.1.36</v>
          </cell>
          <cell r="D918" t="str">
            <v>32.02.14</v>
          </cell>
          <cell r="E918" t="str">
            <v>Concreto Fck 25 MPa</v>
          </cell>
          <cell r="F918" t="str">
            <v>m³</v>
          </cell>
        </row>
        <row r="919">
          <cell r="B919" t="str">
            <v>11.1.37</v>
          </cell>
          <cell r="D919" t="str">
            <v>32.02.16</v>
          </cell>
          <cell r="E919" t="str">
            <v>Concreto Fck 30 MPa</v>
          </cell>
          <cell r="F919" t="str">
            <v>m³</v>
          </cell>
        </row>
        <row r="920">
          <cell r="B920" t="str">
            <v>11.1.38</v>
          </cell>
          <cell r="D920" t="str">
            <v>32.02.16.01</v>
          </cell>
          <cell r="E920" t="str">
            <v>Concreto Fck 35 Mpa</v>
          </cell>
          <cell r="F920" t="str">
            <v>m³</v>
          </cell>
        </row>
        <row r="921">
          <cell r="B921" t="str">
            <v>11.1.39</v>
          </cell>
          <cell r="D921" t="str">
            <v>32.02.16.02</v>
          </cell>
          <cell r="E921" t="str">
            <v>Concreto Fck 40 MPa</v>
          </cell>
          <cell r="F921" t="str">
            <v>m³</v>
          </cell>
        </row>
        <row r="922">
          <cell r="B922" t="str">
            <v>11.1.40</v>
          </cell>
          <cell r="D922" t="str">
            <v>32.02.17</v>
          </cell>
          <cell r="E922" t="str">
            <v>Concreto Ciclópico</v>
          </cell>
          <cell r="F922" t="str">
            <v>m³</v>
          </cell>
        </row>
        <row r="923">
          <cell r="B923" t="str">
            <v>11.1.41</v>
          </cell>
          <cell r="D923" t="str">
            <v>32.02.18</v>
          </cell>
          <cell r="E923" t="str">
            <v>Bombeamento p/conc. qualquer resist.</v>
          </cell>
          <cell r="F923" t="str">
            <v>m³</v>
          </cell>
        </row>
        <row r="924">
          <cell r="B924" t="str">
            <v>11.1.42</v>
          </cell>
          <cell r="D924" t="str">
            <v>32.02.19</v>
          </cell>
          <cell r="E924" t="str">
            <v>Enrocamento pedra arrumada</v>
          </cell>
          <cell r="F924" t="str">
            <v>m³</v>
          </cell>
        </row>
        <row r="925">
          <cell r="B925" t="str">
            <v>11.1.43</v>
          </cell>
          <cell r="D925" t="str">
            <v>32.02.20</v>
          </cell>
          <cell r="E925" t="str">
            <v>Enrocamento pedra arrumada e rejuntada</v>
          </cell>
          <cell r="F925" t="str">
            <v>m³</v>
          </cell>
        </row>
        <row r="926">
          <cell r="B926" t="str">
            <v>11.1.44</v>
          </cell>
          <cell r="D926" t="str">
            <v>32.02.21</v>
          </cell>
          <cell r="E926" t="str">
            <v>Enrrocamento pedra jogada</v>
          </cell>
          <cell r="F926" t="str">
            <v>m³</v>
          </cell>
        </row>
        <row r="927">
          <cell r="B927" t="str">
            <v>11.1.45</v>
          </cell>
          <cell r="D927" t="str">
            <v>32.02.22</v>
          </cell>
          <cell r="E927" t="str">
            <v xml:space="preserve">Tubo concreto D=0,40m CA-1 - fornec. </v>
          </cell>
          <cell r="F927" t="str">
            <v>m</v>
          </cell>
        </row>
        <row r="928">
          <cell r="B928" t="str">
            <v>11.1.46</v>
          </cell>
          <cell r="D928" t="str">
            <v>32.02.23</v>
          </cell>
          <cell r="E928" t="str">
            <v>Tubo concreto D=0,40m CA-2 - fornec.</v>
          </cell>
          <cell r="F928" t="str">
            <v>m</v>
          </cell>
        </row>
        <row r="929">
          <cell r="B929" t="str">
            <v>11.1.47</v>
          </cell>
          <cell r="D929" t="str">
            <v>32.02.26</v>
          </cell>
          <cell r="E929" t="str">
            <v xml:space="preserve">Tubo concreto D=0,50m CA-3 - fornec. </v>
          </cell>
          <cell r="F929" t="str">
            <v>m</v>
          </cell>
        </row>
        <row r="930">
          <cell r="B930" t="str">
            <v>11.1.48</v>
          </cell>
          <cell r="D930" t="str">
            <v>32.02.28</v>
          </cell>
          <cell r="E930" t="str">
            <v>Tubo concreto D=0,60m CA-1 - fornec.</v>
          </cell>
          <cell r="F930" t="str">
            <v>m</v>
          </cell>
        </row>
        <row r="931">
          <cell r="B931" t="str">
            <v>11.1.49</v>
          </cell>
          <cell r="D931" t="str">
            <v>32.02.29</v>
          </cell>
          <cell r="E931" t="str">
            <v xml:space="preserve">Tubo concreto D=0,60m CA-2 - fornec. </v>
          </cell>
          <cell r="F931" t="str">
            <v>m</v>
          </cell>
        </row>
        <row r="932">
          <cell r="B932" t="str">
            <v>11.1.50</v>
          </cell>
          <cell r="D932" t="str">
            <v>32.02.30</v>
          </cell>
          <cell r="E932" t="str">
            <v>Tubo concreto D=0,60m CA-3 - fornec.</v>
          </cell>
          <cell r="F932" t="str">
            <v>m</v>
          </cell>
        </row>
        <row r="933">
          <cell r="B933" t="str">
            <v>11.1.51</v>
          </cell>
          <cell r="D933" t="str">
            <v>32.02.31</v>
          </cell>
          <cell r="E933" t="str">
            <v>Tubo concreto D=0,60m CA-4 - fornec.</v>
          </cell>
          <cell r="F933" t="str">
            <v>m</v>
          </cell>
        </row>
        <row r="934">
          <cell r="B934" t="str">
            <v>11.1.52</v>
          </cell>
          <cell r="D934" t="str">
            <v>32.02.32</v>
          </cell>
          <cell r="E934" t="str">
            <v>Tubo concreto D=0,80m CA-1 - fornec.</v>
          </cell>
          <cell r="F934" t="str">
            <v>m</v>
          </cell>
        </row>
        <row r="935">
          <cell r="B935" t="str">
            <v>11.1.53</v>
          </cell>
          <cell r="D935" t="str">
            <v>32.02.33</v>
          </cell>
          <cell r="E935" t="str">
            <v>Tubo concreto D=0,80m CA-2 - fornec.</v>
          </cell>
          <cell r="F935" t="str">
            <v>m</v>
          </cell>
        </row>
        <row r="936">
          <cell r="B936" t="str">
            <v>11.1.54</v>
          </cell>
          <cell r="D936" t="str">
            <v>32.02.34</v>
          </cell>
          <cell r="E936" t="str">
            <v>Tubo concreto D=0,80m CA-3 - fornec.</v>
          </cell>
          <cell r="F936" t="str">
            <v>m</v>
          </cell>
        </row>
        <row r="937">
          <cell r="B937" t="str">
            <v>11.1.55</v>
          </cell>
          <cell r="D937" t="str">
            <v>32.02.35</v>
          </cell>
          <cell r="E937" t="str">
            <v xml:space="preserve">Tubo concreto D=0,80m CA-4 - fornceimento </v>
          </cell>
          <cell r="F937" t="str">
            <v>m</v>
          </cell>
        </row>
        <row r="938">
          <cell r="B938" t="str">
            <v>11.1.56</v>
          </cell>
          <cell r="D938" t="str">
            <v>32.02.36</v>
          </cell>
          <cell r="E938" t="str">
            <v xml:space="preserve">Tubo concreto D=1,00m CA-1 - fornec. </v>
          </cell>
          <cell r="F938" t="str">
            <v>m</v>
          </cell>
        </row>
        <row r="939">
          <cell r="B939" t="str">
            <v>11.1.57</v>
          </cell>
          <cell r="D939" t="str">
            <v>32.02.40</v>
          </cell>
          <cell r="E939" t="str">
            <v xml:space="preserve">Tubo concreto D=1,20m CA-1 - fornec. </v>
          </cell>
          <cell r="F939" t="str">
            <v>m</v>
          </cell>
        </row>
        <row r="940">
          <cell r="B940" t="str">
            <v>11.1.58</v>
          </cell>
          <cell r="D940" t="str">
            <v>32.02.44</v>
          </cell>
          <cell r="E940" t="str">
            <v xml:space="preserve">Tubo concreto D=1,50m CA-1 - fornec. </v>
          </cell>
          <cell r="F940" t="str">
            <v>m</v>
          </cell>
        </row>
        <row r="941">
          <cell r="B941" t="str">
            <v>11.1.59</v>
          </cell>
          <cell r="D941" t="str">
            <v>32.02.48</v>
          </cell>
          <cell r="E941" t="str">
            <v>Tubo concreto D=0,40m assentamento</v>
          </cell>
          <cell r="F941" t="str">
            <v>m</v>
          </cell>
        </row>
        <row r="942">
          <cell r="B942" t="str">
            <v>11.1.60</v>
          </cell>
          <cell r="D942" t="str">
            <v>32.02.49</v>
          </cell>
          <cell r="E942" t="str">
            <v>Tubo de concreto D=0,50m assentamento</v>
          </cell>
          <cell r="F942" t="str">
            <v>m</v>
          </cell>
        </row>
        <row r="943">
          <cell r="B943" t="str">
            <v>11.1.61</v>
          </cell>
          <cell r="D943" t="str">
            <v>32.02.50</v>
          </cell>
          <cell r="E943" t="str">
            <v>Tubo concreto D=0,60m assentamento</v>
          </cell>
          <cell r="F943" t="str">
            <v>m</v>
          </cell>
        </row>
        <row r="944">
          <cell r="B944" t="str">
            <v>11.1.62</v>
          </cell>
          <cell r="D944" t="str">
            <v>32.02.51</v>
          </cell>
          <cell r="E944" t="str">
            <v xml:space="preserve">Tubo concreto D=0,80m assentamento </v>
          </cell>
          <cell r="F944" t="str">
            <v>m</v>
          </cell>
        </row>
        <row r="945">
          <cell r="B945" t="str">
            <v>11.1.63</v>
          </cell>
          <cell r="D945" t="str">
            <v>32.02.52</v>
          </cell>
          <cell r="E945" t="str">
            <v>Tubo concreto D=1,00m assentamento</v>
          </cell>
          <cell r="F945" t="str">
            <v>m</v>
          </cell>
        </row>
        <row r="946">
          <cell r="B946" t="str">
            <v>11.1.64</v>
          </cell>
          <cell r="D946" t="str">
            <v>32.02.53</v>
          </cell>
          <cell r="E946" t="str">
            <v>Tubo concreto D=1,20m assentamento</v>
          </cell>
          <cell r="F946" t="str">
            <v>m</v>
          </cell>
        </row>
        <row r="947">
          <cell r="B947" t="str">
            <v>11.1.65</v>
          </cell>
          <cell r="D947" t="str">
            <v>32.02.54</v>
          </cell>
          <cell r="E947" t="str">
            <v>Tubo concreto D=1,50m assentamento</v>
          </cell>
          <cell r="F947" t="str">
            <v>m</v>
          </cell>
        </row>
        <row r="948">
          <cell r="B948" t="str">
            <v>11.1.66</v>
          </cell>
          <cell r="D948" t="str">
            <v>32.02.55</v>
          </cell>
          <cell r="E948" t="str">
            <v>Gabião tipo caixa 50cm - tela galv.</v>
          </cell>
          <cell r="F948" t="str">
            <v>m³</v>
          </cell>
        </row>
        <row r="949">
          <cell r="B949" t="str">
            <v>11.1.67</v>
          </cell>
          <cell r="D949" t="str">
            <v>32.02.56.01</v>
          </cell>
          <cell r="E949" t="str">
            <v>Gabião tipo colchão e= 17cm - tela galv.</v>
          </cell>
          <cell r="F949" t="str">
            <v>m²</v>
          </cell>
        </row>
        <row r="950">
          <cell r="B950" t="str">
            <v>11.1.68</v>
          </cell>
          <cell r="D950" t="str">
            <v>32.02.57.01</v>
          </cell>
          <cell r="E950" t="str">
            <v>Gabião tipo colchão e= 23cm - tela galv.</v>
          </cell>
          <cell r="F950" t="str">
            <v>m²</v>
          </cell>
        </row>
        <row r="951">
          <cell r="B951" t="str">
            <v>11.1.69</v>
          </cell>
          <cell r="D951" t="str">
            <v>32.02.58.01</v>
          </cell>
          <cell r="E951" t="str">
            <v xml:space="preserve">Gabião tipo colchão espessura 30cm - tela galv. </v>
          </cell>
          <cell r="F951" t="str">
            <v>m²</v>
          </cell>
        </row>
        <row r="952">
          <cell r="B952" t="str">
            <v>11.1.70</v>
          </cell>
          <cell r="D952" t="str">
            <v>32.02.59.01</v>
          </cell>
          <cell r="E952" t="str">
            <v xml:space="preserve">Gabião tipo colchão e= 17cm - tela pvc </v>
          </cell>
          <cell r="F952" t="str">
            <v>m²</v>
          </cell>
        </row>
        <row r="953">
          <cell r="B953" t="str">
            <v>11.1.71</v>
          </cell>
          <cell r="D953" t="str">
            <v>32.02.60.01</v>
          </cell>
          <cell r="E953" t="str">
            <v>Gabião tipo colchão espessura 23cm - tela pvc</v>
          </cell>
          <cell r="F953" t="str">
            <v>m²</v>
          </cell>
        </row>
        <row r="954">
          <cell r="B954" t="str">
            <v>11.1.72</v>
          </cell>
          <cell r="D954" t="str">
            <v>32.02.61.01</v>
          </cell>
          <cell r="E954" t="str">
            <v>Gabião tipo colchão espessura 30cm - tela pvc</v>
          </cell>
          <cell r="F954" t="str">
            <v>m²</v>
          </cell>
        </row>
        <row r="955">
          <cell r="B955" t="str">
            <v>11.1.73</v>
          </cell>
          <cell r="D955" t="str">
            <v>32.02.62</v>
          </cell>
          <cell r="E955" t="str">
            <v>Gabião tipo saco - tela galv.</v>
          </cell>
          <cell r="F955" t="str">
            <v>m³</v>
          </cell>
        </row>
        <row r="956">
          <cell r="B956" t="str">
            <v>11.1.74</v>
          </cell>
          <cell r="D956" t="str">
            <v>32.02.63</v>
          </cell>
          <cell r="E956" t="str">
            <v>Camada filtrante pedra britada</v>
          </cell>
          <cell r="F956" t="str">
            <v>m³</v>
          </cell>
        </row>
        <row r="957">
          <cell r="B957" t="str">
            <v>11.1.75</v>
          </cell>
          <cell r="D957" t="str">
            <v>32.02.66</v>
          </cell>
          <cell r="E957" t="str">
            <v>Canaleta concreto 40 cm</v>
          </cell>
          <cell r="F957" t="str">
            <v>m</v>
          </cell>
        </row>
        <row r="958">
          <cell r="B958" t="str">
            <v>11.1.76</v>
          </cell>
          <cell r="D958" t="str">
            <v>32.02.67</v>
          </cell>
          <cell r="E958" t="str">
            <v>Canaleta concreto 60 cm</v>
          </cell>
          <cell r="F958" t="str">
            <v>m</v>
          </cell>
        </row>
        <row r="959">
          <cell r="B959" t="str">
            <v>11.1.77</v>
          </cell>
          <cell r="D959" t="str">
            <v>32.02.68</v>
          </cell>
          <cell r="E959" t="str">
            <v>Canaleta concreto 80 cm</v>
          </cell>
          <cell r="F959" t="str">
            <v>m</v>
          </cell>
        </row>
        <row r="960">
          <cell r="B960" t="str">
            <v>11.1.78</v>
          </cell>
          <cell r="D960" t="str">
            <v>32.02.69</v>
          </cell>
          <cell r="E960" t="str">
            <v>Tubo pvc perfurado ou não D=0,050m</v>
          </cell>
          <cell r="F960" t="str">
            <v>m</v>
          </cell>
        </row>
        <row r="961">
          <cell r="B961" t="str">
            <v>11.1.79</v>
          </cell>
          <cell r="D961" t="str">
            <v>32.02.71</v>
          </cell>
          <cell r="E961" t="str">
            <v>Tubo pvc perfurado ou não D=0,10m</v>
          </cell>
          <cell r="F961" t="str">
            <v>m</v>
          </cell>
        </row>
        <row r="962">
          <cell r="B962" t="str">
            <v>11.1.80</v>
          </cell>
          <cell r="D962" t="str">
            <v>32.02.72</v>
          </cell>
          <cell r="E962" t="str">
            <v>Tubo pvc perfurado ou não D=0,15m</v>
          </cell>
          <cell r="F962" t="str">
            <v>m</v>
          </cell>
        </row>
        <row r="963">
          <cell r="B963" t="str">
            <v>11.1.81</v>
          </cell>
          <cell r="D963" t="str">
            <v>32.02.73</v>
          </cell>
          <cell r="E963" t="str">
            <v xml:space="preserve">Manta geotêxtil não tecida </v>
          </cell>
          <cell r="F963" t="str">
            <v>kg</v>
          </cell>
        </row>
        <row r="964">
          <cell r="B964" t="str">
            <v>11.1.82</v>
          </cell>
          <cell r="D964" t="str">
            <v>32.02.74</v>
          </cell>
          <cell r="E964" t="str">
            <v xml:space="preserve">Manta geotêxtil tecida </v>
          </cell>
          <cell r="F964" t="str">
            <v>kg</v>
          </cell>
        </row>
        <row r="965">
          <cell r="B965" t="str">
            <v>11.1.83</v>
          </cell>
          <cell r="D965" t="str">
            <v>32.02.75</v>
          </cell>
          <cell r="E965" t="str">
            <v>Enchimento de vala com areia lavada</v>
          </cell>
          <cell r="F965" t="str">
            <v>m³</v>
          </cell>
        </row>
        <row r="966">
          <cell r="B966" t="str">
            <v>11.1.84</v>
          </cell>
          <cell r="D966" t="str">
            <v>32.02.76</v>
          </cell>
          <cell r="E966" t="str">
            <v>Enchimento de vala com pedra britada 3 e 4</v>
          </cell>
          <cell r="F966" t="str">
            <v>m³</v>
          </cell>
        </row>
        <row r="967">
          <cell r="B967" t="str">
            <v>11.1.85</v>
          </cell>
          <cell r="D967" t="str">
            <v>32.02.77</v>
          </cell>
          <cell r="E967" t="str">
            <v>Enchimento de vala com pedra rachão</v>
          </cell>
          <cell r="F967" t="str">
            <v>m³</v>
          </cell>
        </row>
        <row r="968">
          <cell r="B968" t="str">
            <v>11.1.86</v>
          </cell>
          <cell r="D968" t="str">
            <v>32.02.79</v>
          </cell>
          <cell r="E968" t="str">
            <v>Retaludamento mecânico 1ª/2ª cat.</v>
          </cell>
          <cell r="F968" t="str">
            <v>m³</v>
          </cell>
        </row>
        <row r="969">
          <cell r="B969" t="str">
            <v>11.1.87</v>
          </cell>
          <cell r="D969" t="str">
            <v>32.02.80.01</v>
          </cell>
          <cell r="E969" t="str">
            <v>Tubo aço corr.galv.met.não destrutivo</v>
          </cell>
          <cell r="F969" t="str">
            <v>kg</v>
          </cell>
        </row>
        <row r="970">
          <cell r="B970" t="str">
            <v>11.1.88</v>
          </cell>
          <cell r="D970" t="str">
            <v>32.02.80.02</v>
          </cell>
          <cell r="E970" t="str">
            <v>Tubo aço corr.epoxy met.não destrutivo</v>
          </cell>
          <cell r="F970" t="str">
            <v>kg</v>
          </cell>
        </row>
        <row r="971">
          <cell r="B971" t="str">
            <v>11.1.89</v>
          </cell>
          <cell r="D971" t="str">
            <v>32.02.80.03</v>
          </cell>
          <cell r="E971" t="str">
            <v>Tubo aço corr.galv.met. destrutivo</v>
          </cell>
          <cell r="F971" t="str">
            <v>kg</v>
          </cell>
        </row>
        <row r="972">
          <cell r="B972" t="str">
            <v>11.1.90</v>
          </cell>
          <cell r="D972" t="str">
            <v>32.02.80.04</v>
          </cell>
          <cell r="E972" t="str">
            <v>Tubo aço corr.epoxy met. destrutivo</v>
          </cell>
          <cell r="F972" t="str">
            <v>kg</v>
          </cell>
        </row>
        <row r="973">
          <cell r="B973" t="str">
            <v>11.1.91</v>
          </cell>
          <cell r="D973" t="str">
            <v>32.03.01</v>
          </cell>
          <cell r="E973" t="str">
            <v xml:space="preserve">Tacha c/elem refl. vidro esp.lap. monod. </v>
          </cell>
          <cell r="F973" t="str">
            <v>un</v>
          </cell>
        </row>
        <row r="974">
          <cell r="B974" t="str">
            <v>11.1.92</v>
          </cell>
          <cell r="D974" t="str">
            <v>32.03.02</v>
          </cell>
          <cell r="E974" t="str">
            <v xml:space="preserve">Tacha c/elem refl. vidro esp.lap.bidir. </v>
          </cell>
          <cell r="F974" t="str">
            <v>un</v>
          </cell>
        </row>
        <row r="975">
          <cell r="B975" t="str">
            <v>11.1.93</v>
          </cell>
          <cell r="D975" t="str">
            <v>32.03.03</v>
          </cell>
          <cell r="E975" t="str">
            <v xml:space="preserve">Tachão c/elem refl vidro esp.lap.monod. </v>
          </cell>
          <cell r="F975" t="str">
            <v>un</v>
          </cell>
        </row>
        <row r="976">
          <cell r="B976" t="str">
            <v>11.1.94</v>
          </cell>
          <cell r="D976" t="str">
            <v>32.03.04</v>
          </cell>
          <cell r="E976" t="str">
            <v>Tachão c/elem refl. vidro esp.lap bidirec.</v>
          </cell>
          <cell r="F976" t="str">
            <v>un</v>
          </cell>
        </row>
        <row r="977">
          <cell r="B977" t="str">
            <v>11.1.95</v>
          </cell>
          <cell r="D977" t="str">
            <v>32.03.04.01</v>
          </cell>
          <cell r="E977" t="str">
            <v xml:space="preserve">Tachão mini refl. vidro esp.lap.monod. </v>
          </cell>
          <cell r="F977" t="str">
            <v>un</v>
          </cell>
        </row>
        <row r="978">
          <cell r="B978" t="str">
            <v>11.1.96</v>
          </cell>
          <cell r="D978" t="str">
            <v>32.03.04.02</v>
          </cell>
          <cell r="E978" t="str">
            <v xml:space="preserve">Tachão mini refl. vidro esp.lap.bid </v>
          </cell>
          <cell r="F978" t="str">
            <v>un</v>
          </cell>
        </row>
        <row r="979">
          <cell r="B979" t="str">
            <v>11.1.97</v>
          </cell>
          <cell r="D979" t="str">
            <v>32.03.04.03</v>
          </cell>
          <cell r="E979" t="str">
            <v>Tacha c/elem refl de plastico monod.</v>
          </cell>
          <cell r="F979" t="str">
            <v>un</v>
          </cell>
        </row>
        <row r="980">
          <cell r="B980" t="str">
            <v>11.1.98</v>
          </cell>
          <cell r="D980" t="str">
            <v>32.03.04.04</v>
          </cell>
          <cell r="E980" t="str">
            <v xml:space="preserve">Tacha c/elem refl de plastico bidirec. </v>
          </cell>
          <cell r="F980" t="str">
            <v>un</v>
          </cell>
        </row>
        <row r="981">
          <cell r="B981" t="str">
            <v>11.1.99</v>
          </cell>
          <cell r="D981" t="str">
            <v>32.03.04.06</v>
          </cell>
          <cell r="E981" t="str">
            <v xml:space="preserve">Tacha c/elem refl prism. bidirec. </v>
          </cell>
          <cell r="F981" t="str">
            <v>un</v>
          </cell>
        </row>
        <row r="982">
          <cell r="B982" t="str">
            <v>11.1.100</v>
          </cell>
          <cell r="D982" t="str">
            <v>32.03.05</v>
          </cell>
          <cell r="E982" t="str">
            <v>Sinaliz. horiz. acril.base de água m²</v>
          </cell>
          <cell r="F982" t="str">
            <v>m²</v>
          </cell>
        </row>
        <row r="983">
          <cell r="B983" t="str">
            <v>11.1.101</v>
          </cell>
          <cell r="D983" t="str">
            <v>32.03.06</v>
          </cell>
          <cell r="E983" t="str">
            <v>Sinaliz. horiz. acril. base água c/visibead m²</v>
          </cell>
          <cell r="F983" t="str">
            <v>m²</v>
          </cell>
        </row>
        <row r="984">
          <cell r="B984" t="str">
            <v>11.1.102</v>
          </cell>
          <cell r="D984" t="str">
            <v>32.03.07</v>
          </cell>
          <cell r="E984" t="str">
            <v>Renovação tinta res. acríl./vinílica</v>
          </cell>
          <cell r="F984" t="str">
            <v>m²</v>
          </cell>
        </row>
        <row r="985">
          <cell r="B985" t="str">
            <v>11.1.103</v>
          </cell>
          <cell r="D985" t="str">
            <v>32.03.08</v>
          </cell>
          <cell r="E985" t="str">
            <v>Renovação mat.termopl.aspersão</v>
          </cell>
          <cell r="F985" t="str">
            <v>m²</v>
          </cell>
        </row>
        <row r="986">
          <cell r="B986" t="str">
            <v>11.1.104</v>
          </cell>
          <cell r="D986" t="str">
            <v>32.03.09</v>
          </cell>
          <cell r="E986" t="str">
            <v>Renovação mat.termopl.extrusão</v>
          </cell>
          <cell r="F986" t="str">
            <v>m²</v>
          </cell>
        </row>
        <row r="987">
          <cell r="B987" t="str">
            <v>11.1.105</v>
          </cell>
          <cell r="D987" t="str">
            <v>32.03.10</v>
          </cell>
          <cell r="E987" t="str">
            <v>Renovação tinta res. alqd.borracha clorada</v>
          </cell>
          <cell r="F987" t="str">
            <v>m²</v>
          </cell>
        </row>
        <row r="988">
          <cell r="B988" t="str">
            <v>11.1.106</v>
          </cell>
          <cell r="D988" t="str">
            <v>32.04.02</v>
          </cell>
          <cell r="E988" t="str">
            <v xml:space="preserve">Destocamento árv. com perímetro maior que 78cm </v>
          </cell>
          <cell r="F988" t="str">
            <v>un</v>
          </cell>
        </row>
        <row r="989">
          <cell r="B989" t="str">
            <v>11.1.107</v>
          </cell>
          <cell r="D989" t="str">
            <v>32.04.03</v>
          </cell>
          <cell r="E989" t="str">
            <v>Limp. terreno c/ dest.arv.perímetro&lt;= 78cm</v>
          </cell>
          <cell r="F989" t="str">
            <v>m²</v>
          </cell>
        </row>
        <row r="990">
          <cell r="B990" t="str">
            <v>11.1.108</v>
          </cell>
          <cell r="D990" t="str">
            <v>32.04.04</v>
          </cell>
          <cell r="E990" t="str">
            <v>Limp. terreno s/destocamento de árvores</v>
          </cell>
          <cell r="F990" t="str">
            <v>m²</v>
          </cell>
        </row>
        <row r="991">
          <cell r="B991" t="str">
            <v>11.1.109</v>
          </cell>
          <cell r="D991" t="str">
            <v>32.05.01</v>
          </cell>
          <cell r="E991" t="str">
            <v>Escavação 1/2ª cat. trator + pá carreg.</v>
          </cell>
          <cell r="F991" t="str">
            <v>m³</v>
          </cell>
        </row>
        <row r="992">
          <cell r="B992" t="str">
            <v>11.1.110</v>
          </cell>
          <cell r="D992" t="str">
            <v>32.05.02</v>
          </cell>
          <cell r="E992" t="str">
            <v>Escavação 1/2ª cat. c/ motoscraper</v>
          </cell>
          <cell r="F992" t="str">
            <v>m³</v>
          </cell>
        </row>
        <row r="993">
          <cell r="B993" t="str">
            <v>11.1.111</v>
          </cell>
          <cell r="D993" t="str">
            <v>32.05.03</v>
          </cell>
          <cell r="E993" t="str">
            <v>Escavação 1/2ª cat. c/ escav. hidraúlica</v>
          </cell>
          <cell r="F993" t="str">
            <v>m³</v>
          </cell>
        </row>
        <row r="994">
          <cell r="B994" t="str">
            <v>11.1.112</v>
          </cell>
          <cell r="D994" t="str">
            <v>32.05.04</v>
          </cell>
          <cell r="E994" t="str">
            <v>Escavação e carga material 2ª cat. c/ripper</v>
          </cell>
          <cell r="F994" t="str">
            <v>m³</v>
          </cell>
        </row>
        <row r="995">
          <cell r="B995" t="str">
            <v>11.1.113</v>
          </cell>
          <cell r="D995" t="str">
            <v>32.05.05</v>
          </cell>
          <cell r="E995" t="str">
            <v>Escavação carga material 2ª cat. com explosivo</v>
          </cell>
          <cell r="F995" t="str">
            <v>m³</v>
          </cell>
        </row>
        <row r="996">
          <cell r="B996" t="str">
            <v>11.1.114</v>
          </cell>
          <cell r="D996" t="str">
            <v>32.05.06</v>
          </cell>
          <cell r="E996" t="str">
            <v xml:space="preserve">Escavação e carga material de 3ª cat. </v>
          </cell>
          <cell r="F996" t="str">
            <v>m³</v>
          </cell>
        </row>
        <row r="997">
          <cell r="B997" t="str">
            <v>11.1.115</v>
          </cell>
          <cell r="D997" t="str">
            <v>32.06.01</v>
          </cell>
          <cell r="E997" t="str">
            <v xml:space="preserve">Compactação de aterro maior/igual 95%PS </v>
          </cell>
          <cell r="F997" t="str">
            <v>m³</v>
          </cell>
        </row>
        <row r="998">
          <cell r="B998" t="str">
            <v>11.1.116</v>
          </cell>
          <cell r="D998" t="str">
            <v>32.07.01</v>
          </cell>
          <cell r="E998" t="str">
            <v xml:space="preserve">Transporte de 1ª/2ª categoria até 1 km </v>
          </cell>
          <cell r="F998" t="str">
            <v>m³xkm</v>
          </cell>
        </row>
        <row r="999">
          <cell r="B999" t="str">
            <v>11.1.117</v>
          </cell>
          <cell r="D999" t="str">
            <v>32.07.02</v>
          </cell>
          <cell r="E999" t="str">
            <v xml:space="preserve">Transporte de 1ª/2ª categoria até 2 km </v>
          </cell>
          <cell r="F999" t="str">
            <v>m³xkm</v>
          </cell>
        </row>
        <row r="1000">
          <cell r="B1000" t="str">
            <v>11.1.118</v>
          </cell>
          <cell r="D1000" t="str">
            <v>32.07.03</v>
          </cell>
          <cell r="E1000" t="str">
            <v xml:space="preserve">Transporte de 1ª/2ª categoria até 5 km </v>
          </cell>
          <cell r="F1000" t="str">
            <v>m³xkm</v>
          </cell>
        </row>
        <row r="1001">
          <cell r="B1001" t="str">
            <v>11.1.119</v>
          </cell>
          <cell r="D1001" t="str">
            <v>32.07.04</v>
          </cell>
          <cell r="E1001" t="str">
            <v xml:space="preserve">Transporte de 1ª/2ª categoria até 10 km </v>
          </cell>
          <cell r="F1001" t="str">
            <v>m³xkm</v>
          </cell>
        </row>
        <row r="1002">
          <cell r="B1002" t="str">
            <v>11.1.120</v>
          </cell>
          <cell r="D1002" t="str">
            <v>32.07.05</v>
          </cell>
          <cell r="E1002" t="str">
            <v xml:space="preserve">Transporte de 1ª/2ª categoria até 15 km </v>
          </cell>
          <cell r="F1002" t="str">
            <v>m³xkm</v>
          </cell>
        </row>
        <row r="1003">
          <cell r="B1003" t="str">
            <v>11.1.121</v>
          </cell>
          <cell r="D1003" t="str">
            <v>32.07.06</v>
          </cell>
          <cell r="E1003" t="str">
            <v xml:space="preserve">Transporte de 1ª/2ª categoria alem 15 km </v>
          </cell>
          <cell r="F1003" t="str">
            <v>m³xkm</v>
          </cell>
        </row>
        <row r="1004">
          <cell r="B1004" t="str">
            <v>11.1.122</v>
          </cell>
          <cell r="D1004" t="str">
            <v>32.07.11</v>
          </cell>
          <cell r="E1004" t="str">
            <v xml:space="preserve">Transporte de solo cimento ate 5 km </v>
          </cell>
          <cell r="F1004" t="str">
            <v>m³xkm</v>
          </cell>
        </row>
        <row r="1005">
          <cell r="B1005" t="str">
            <v>11.1.123</v>
          </cell>
          <cell r="D1005" t="str">
            <v>32.08.01</v>
          </cell>
          <cell r="E1005" t="str">
            <v xml:space="preserve">Sub-base ou base solo cim 7% - Pulv. </v>
          </cell>
          <cell r="F1005" t="str">
            <v>m³</v>
          </cell>
        </row>
        <row r="1006">
          <cell r="B1006" t="str">
            <v>11.1.124</v>
          </cell>
          <cell r="D1006" t="str">
            <v>32.08.04</v>
          </cell>
          <cell r="E1006" t="str">
            <v xml:space="preserve">Sub-base ou base solo cim 10% - Pulv. </v>
          </cell>
          <cell r="F1006" t="str">
            <v>m³</v>
          </cell>
        </row>
        <row r="1008">
          <cell r="B1008" t="str">
            <v>Cód. Colinas</v>
          </cell>
          <cell r="D1008" t="str">
            <v>Código</v>
          </cell>
          <cell r="E1008" t="str">
            <v>Serviços</v>
          </cell>
          <cell r="F1008" t="str">
            <v>Unid.</v>
          </cell>
        </row>
        <row r="1011">
          <cell r="D1011" t="str">
            <v>FASE 34 - SERVIÇOS TERCEIRIZADOS</v>
          </cell>
        </row>
        <row r="1012">
          <cell r="B1012" t="str">
            <v>12.1.1</v>
          </cell>
          <cell r="D1012" t="str">
            <v>34.01.01</v>
          </cell>
          <cell r="E1012" t="str">
            <v xml:space="preserve">Arrecadador </v>
          </cell>
          <cell r="F1012" t="str">
            <v>sal. mês</v>
          </cell>
        </row>
        <row r="1013">
          <cell r="B1013" t="str">
            <v>12.1.2</v>
          </cell>
          <cell r="D1013" t="str">
            <v>34.01.02</v>
          </cell>
          <cell r="E1013" t="str">
            <v>Auxiliar Man. El. Eletronica</v>
          </cell>
          <cell r="F1013" t="str">
            <v>sal. mês</v>
          </cell>
        </row>
        <row r="1014">
          <cell r="B1014" t="str">
            <v>12.1.3</v>
          </cell>
          <cell r="D1014" t="str">
            <v>34.01.03</v>
          </cell>
          <cell r="E1014" t="str">
            <v>Auxiliar de Pista</v>
          </cell>
          <cell r="F1014" t="str">
            <v>sal. mês</v>
          </cell>
        </row>
        <row r="1015">
          <cell r="B1015" t="str">
            <v>12.1.4</v>
          </cell>
          <cell r="D1015" t="str">
            <v>34.01.04</v>
          </cell>
          <cell r="E1015" t="str">
            <v>Auxiliar de tráfego</v>
          </cell>
          <cell r="F1015" t="str">
            <v>sal. mês</v>
          </cell>
        </row>
        <row r="1016">
          <cell r="B1016" t="str">
            <v>12.1.5</v>
          </cell>
          <cell r="D1016" t="str">
            <v>34.01.05</v>
          </cell>
          <cell r="E1016" t="str">
            <v>Coordenador de pedágio</v>
          </cell>
          <cell r="F1016" t="str">
            <v>sal. mês</v>
          </cell>
        </row>
        <row r="1017">
          <cell r="B1017" t="str">
            <v>12.1.6</v>
          </cell>
          <cell r="D1017" t="str">
            <v>34.01.06</v>
          </cell>
          <cell r="E1017" t="str">
            <v>Supervisor de pedágio</v>
          </cell>
          <cell r="F1017" t="str">
            <v>sal. mês</v>
          </cell>
        </row>
        <row r="1018">
          <cell r="B1018" t="str">
            <v>12.1.7</v>
          </cell>
          <cell r="D1018" t="str">
            <v>34.01.07</v>
          </cell>
          <cell r="E1018" t="str">
            <v>Conferente</v>
          </cell>
          <cell r="F1018" t="str">
            <v>sal. mês</v>
          </cell>
        </row>
        <row r="1019">
          <cell r="B1019" t="str">
            <v>12.1.8</v>
          </cell>
          <cell r="D1019" t="str">
            <v>34.01.10</v>
          </cell>
          <cell r="E1019" t="str">
            <v xml:space="preserve">Técnico manut. Elet-eletr </v>
          </cell>
          <cell r="F1019" t="str">
            <v>sal. mês</v>
          </cell>
        </row>
        <row r="1020">
          <cell r="B1020" t="str">
            <v>12.1.9</v>
          </cell>
          <cell r="D1020" t="str">
            <v>34.01.11</v>
          </cell>
          <cell r="E1020" t="str">
            <v xml:space="preserve">Auxiliar Técnico </v>
          </cell>
          <cell r="F1020" t="str">
            <v>sal. mês</v>
          </cell>
        </row>
        <row r="1021">
          <cell r="B1021" t="str">
            <v>12.1.10</v>
          </cell>
          <cell r="D1021" t="str">
            <v>34.02.01</v>
          </cell>
          <cell r="E1021" t="str">
            <v>Balanceiro</v>
          </cell>
          <cell r="F1021" t="str">
            <v>sal. mês</v>
          </cell>
        </row>
        <row r="1022">
          <cell r="B1022" t="str">
            <v>12.1.11</v>
          </cell>
          <cell r="D1022" t="str">
            <v>34.02.02</v>
          </cell>
          <cell r="E1022" t="str">
            <v>Auxiliar de pesagem</v>
          </cell>
          <cell r="F1022" t="str">
            <v>sal. mês</v>
          </cell>
        </row>
        <row r="1023">
          <cell r="B1023" t="str">
            <v>12.1.12</v>
          </cell>
          <cell r="D1023" t="str">
            <v>34.03.01</v>
          </cell>
          <cell r="E1023" t="str">
            <v>Limpeza de áreas int. pisos acarpetados</v>
          </cell>
          <cell r="F1023" t="str">
            <v>m² x mês</v>
          </cell>
        </row>
        <row r="1024">
          <cell r="B1024" t="str">
            <v>12.1.13</v>
          </cell>
          <cell r="D1024" t="str">
            <v>34.03.02</v>
          </cell>
          <cell r="E1024" t="str">
            <v>Limpeza de áreas internas e pisos frios</v>
          </cell>
          <cell r="F1024" t="str">
            <v>m² x mês</v>
          </cell>
        </row>
        <row r="1025">
          <cell r="B1025" t="str">
            <v>12.1.14</v>
          </cell>
          <cell r="D1025" t="str">
            <v>34.03.03</v>
          </cell>
          <cell r="E1025" t="str">
            <v>Limpeza de áreas internas laboratórios</v>
          </cell>
          <cell r="F1025" t="str">
            <v>m² x mês</v>
          </cell>
        </row>
        <row r="1026">
          <cell r="B1026" t="str">
            <v>12.1.15</v>
          </cell>
          <cell r="D1026" t="str">
            <v>34.03.04</v>
          </cell>
          <cell r="E1026" t="str">
            <v>Limpeza de áreas int.almoxarif.e galpões</v>
          </cell>
          <cell r="F1026" t="str">
            <v>m² x mês</v>
          </cell>
        </row>
        <row r="1027">
          <cell r="B1027" t="str">
            <v>12.1.16</v>
          </cell>
          <cell r="D1027" t="str">
            <v>34.03.05</v>
          </cell>
          <cell r="E1027" t="str">
            <v>Limpeza de áreas internas oficinas</v>
          </cell>
          <cell r="F1027" t="str">
            <v>m² x mês</v>
          </cell>
        </row>
        <row r="1028">
          <cell r="B1028" t="str">
            <v>12.1.17</v>
          </cell>
          <cell r="D1028" t="str">
            <v>34.03.06</v>
          </cell>
          <cell r="E1028" t="str">
            <v>Limpeza áreas ext. pisos pav.e terra</v>
          </cell>
          <cell r="F1028" t="str">
            <v>m² x mês</v>
          </cell>
        </row>
        <row r="1029">
          <cell r="B1029" t="str">
            <v>12.1.18</v>
          </cell>
          <cell r="D1029" t="str">
            <v>34.03.07</v>
          </cell>
          <cell r="E1029" t="str">
            <v>Limpeza ext. pát.e áreas verdes alta freq.</v>
          </cell>
          <cell r="F1029" t="str">
            <v>m² x mês</v>
          </cell>
        </row>
        <row r="1030">
          <cell r="B1030" t="str">
            <v>12.1.19</v>
          </cell>
          <cell r="D1030" t="str">
            <v>34.03.08</v>
          </cell>
          <cell r="E1030" t="str">
            <v xml:space="preserve">Limpeza ext. pát.e áreas verdes média freq </v>
          </cell>
          <cell r="F1030" t="str">
            <v>m² x mês</v>
          </cell>
        </row>
        <row r="1031">
          <cell r="B1031" t="str">
            <v>12.1.20</v>
          </cell>
          <cell r="D1031" t="str">
            <v>34.03.09</v>
          </cell>
          <cell r="E1031" t="str">
            <v>Limpeza ext. pát.e áreas verdes baixa freq</v>
          </cell>
          <cell r="F1031" t="str">
            <v>m² x mês</v>
          </cell>
        </row>
        <row r="1032">
          <cell r="B1032" t="str">
            <v>12.1.21</v>
          </cell>
          <cell r="D1032" t="str">
            <v>34.03.10</v>
          </cell>
          <cell r="E1032" t="str">
            <v xml:space="preserve">Vidros externos c/ exp.risco trimestr. </v>
          </cell>
          <cell r="F1032" t="str">
            <v>m² x mês</v>
          </cell>
        </row>
        <row r="1033">
          <cell r="B1033" t="str">
            <v>12.1.22</v>
          </cell>
          <cell r="D1033" t="str">
            <v>34.03.11</v>
          </cell>
          <cell r="E1033" t="str">
            <v>Vidros externos s/ exp.risco - trimestr.</v>
          </cell>
          <cell r="F1033" t="str">
            <v>m² x mês</v>
          </cell>
        </row>
        <row r="1034">
          <cell r="B1034" t="str">
            <v>12.1.23</v>
          </cell>
          <cell r="D1034" t="str">
            <v>34.03.12</v>
          </cell>
          <cell r="E1034" t="str">
            <v xml:space="preserve">Vidros externos c/ exp.risco - s/estral </v>
          </cell>
          <cell r="F1034" t="str">
            <v>m² x mês</v>
          </cell>
        </row>
        <row r="1035">
          <cell r="B1035" t="str">
            <v>12.1.24</v>
          </cell>
          <cell r="D1035" t="str">
            <v>34.03.13</v>
          </cell>
          <cell r="E1035" t="str">
            <v xml:space="preserve">Vidros externos s/ exp.risco - s/estral </v>
          </cell>
          <cell r="F1035" t="str">
            <v>m² x mês</v>
          </cell>
        </row>
        <row r="1036">
          <cell r="B1036" t="str">
            <v>12.1.25</v>
          </cell>
          <cell r="D1036" t="str">
            <v>34.04.02</v>
          </cell>
          <cell r="E1036" t="str">
            <v xml:space="preserve">Vigilância 44h sem. de segunda a sextaVig.feira </v>
          </cell>
          <cell r="F1036" t="str">
            <v>p x dia</v>
          </cell>
        </row>
        <row r="1037">
          <cell r="B1037" t="str">
            <v>12.1.26</v>
          </cell>
          <cell r="D1037" t="str">
            <v>34.04.04</v>
          </cell>
          <cell r="E1037" t="str">
            <v xml:space="preserve">Vigilância 12h diurno de segunda a domingo </v>
          </cell>
          <cell r="F1037" t="str">
            <v>p x dia</v>
          </cell>
        </row>
        <row r="1038">
          <cell r="B1038" t="str">
            <v>12.1.27</v>
          </cell>
          <cell r="D1038" t="str">
            <v>34.04.06</v>
          </cell>
          <cell r="E1038" t="str">
            <v xml:space="preserve">Vigilância 12h noturno de segunda a domingo </v>
          </cell>
          <cell r="F1038" t="str">
            <v>p x dia</v>
          </cell>
        </row>
        <row r="1039">
          <cell r="B1039" t="str">
            <v>12.1.28</v>
          </cell>
          <cell r="D1039" t="str">
            <v>34.05.02</v>
          </cell>
          <cell r="E1039" t="str">
            <v xml:space="preserve">Portaria 44h sem. diurno deseg/ sexta-feira </v>
          </cell>
          <cell r="F1039" t="str">
            <v>p x dia</v>
          </cell>
        </row>
        <row r="1040">
          <cell r="B1040" t="str">
            <v>12.1.29</v>
          </cell>
          <cell r="D1040" t="str">
            <v>34.05.04</v>
          </cell>
          <cell r="E1040" t="str">
            <v xml:space="preserve">Portaria 12h sem. diurno deseg/ sexta-feira </v>
          </cell>
          <cell r="F1040" t="str">
            <v>p x dia</v>
          </cell>
        </row>
        <row r="1041">
          <cell r="B1041" t="str">
            <v>12.1.30</v>
          </cell>
          <cell r="D1041" t="str">
            <v>34.05.06</v>
          </cell>
          <cell r="E1041" t="str">
            <v xml:space="preserve">Portaria 8h diurno de segunda a domingo </v>
          </cell>
          <cell r="F1041" t="str">
            <v>p x dia</v>
          </cell>
        </row>
        <row r="1042">
          <cell r="B1042" t="str">
            <v>12.1.31</v>
          </cell>
          <cell r="D1042" t="str">
            <v>34.05.08</v>
          </cell>
          <cell r="E1042" t="str">
            <v xml:space="preserve">Portaria 24h diuturno de segunda a domingo </v>
          </cell>
          <cell r="F1042" t="str">
            <v>p x dia</v>
          </cell>
        </row>
        <row r="1043">
          <cell r="B1043" t="str">
            <v>12.1.32</v>
          </cell>
          <cell r="D1043" t="str">
            <v>34.07.01.01</v>
          </cell>
          <cell r="E1043" t="str">
            <v>Médico Supervisor</v>
          </cell>
          <cell r="F1043" t="str">
            <v>h</v>
          </cell>
        </row>
        <row r="1044">
          <cell r="B1044" t="str">
            <v>12.1.33</v>
          </cell>
          <cell r="D1044" t="str">
            <v>34.07.01.02</v>
          </cell>
          <cell r="E1044" t="str">
            <v>Paramédico</v>
          </cell>
          <cell r="F1044" t="str">
            <v>h</v>
          </cell>
        </row>
        <row r="1045">
          <cell r="B1045" t="str">
            <v>12.1.34</v>
          </cell>
          <cell r="D1045" t="str">
            <v>34.07.01.03</v>
          </cell>
          <cell r="E1045" t="str">
            <v>Atendente de primeiros socorros</v>
          </cell>
          <cell r="F1045" t="str">
            <v>h</v>
          </cell>
        </row>
        <row r="1046">
          <cell r="B1046" t="str">
            <v>12.1.35</v>
          </cell>
          <cell r="D1046" t="str">
            <v>34.07.01.04</v>
          </cell>
          <cell r="E1046" t="str">
            <v>Auxiliar Atendente de primeiros socorros</v>
          </cell>
          <cell r="F1046" t="str">
            <v>h</v>
          </cell>
        </row>
        <row r="1047">
          <cell r="B1047" t="str">
            <v>12.1.36</v>
          </cell>
          <cell r="D1047" t="str">
            <v>34.07.01.05</v>
          </cell>
          <cell r="E1047" t="str">
            <v>Motorista ambulância</v>
          </cell>
          <cell r="F1047" t="str">
            <v>h</v>
          </cell>
        </row>
        <row r="1048">
          <cell r="B1048" t="str">
            <v>12.1.37</v>
          </cell>
          <cell r="D1048" t="str">
            <v>34.07.01.06</v>
          </cell>
          <cell r="E1048" t="str">
            <v>Operador de guincho</v>
          </cell>
          <cell r="F1048" t="str">
            <v>h</v>
          </cell>
        </row>
        <row r="1049">
          <cell r="B1049" t="str">
            <v>12.1.38</v>
          </cell>
          <cell r="D1049" t="str">
            <v>34.08.27</v>
          </cell>
          <cell r="E1049" t="str">
            <v>Hidr. Daee e deprn</v>
          </cell>
          <cell r="F1049" t="str">
            <v xml:space="preserve">un </v>
          </cell>
        </row>
        <row r="1051">
          <cell r="B1051" t="str">
            <v>Cód. Colinas</v>
          </cell>
          <cell r="D1051" t="str">
            <v>Código</v>
          </cell>
          <cell r="E1051" t="str">
            <v>Serviços</v>
          </cell>
          <cell r="F1051" t="str">
            <v>Unid.</v>
          </cell>
        </row>
        <row r="1054">
          <cell r="D1054" t="str">
            <v>FASE 35 - EQUIPE DE PROJETO GERENCIAMENTO, MEIO AMBIENTE E OBRA</v>
          </cell>
        </row>
        <row r="1055">
          <cell r="B1055" t="str">
            <v>13.1.1</v>
          </cell>
          <cell r="D1055" t="str">
            <v>35.01.04</v>
          </cell>
          <cell r="E1055" t="str">
            <v>Analista de Sistema Júnior</v>
          </cell>
          <cell r="F1055" t="str">
            <v>h</v>
          </cell>
        </row>
        <row r="1056">
          <cell r="B1056" t="str">
            <v>13.1.2</v>
          </cell>
          <cell r="D1056" t="str">
            <v>35.01.05</v>
          </cell>
          <cell r="E1056" t="str">
            <v>Analista de Sistema Pleno</v>
          </cell>
          <cell r="F1056" t="str">
            <v>h</v>
          </cell>
        </row>
        <row r="1057">
          <cell r="B1057" t="str">
            <v>13.1.3</v>
          </cell>
          <cell r="D1057" t="str">
            <v>35.01.06</v>
          </cell>
          <cell r="E1057" t="str">
            <v>Analista de Sistema Senior</v>
          </cell>
          <cell r="F1057" t="str">
            <v>h</v>
          </cell>
        </row>
        <row r="1058">
          <cell r="B1058" t="str">
            <v>13.1.4</v>
          </cell>
          <cell r="D1058" t="str">
            <v>35.01.09</v>
          </cell>
          <cell r="E1058" t="str">
            <v>Auxiliar de Laboratório</v>
          </cell>
          <cell r="F1058" t="str">
            <v>h</v>
          </cell>
        </row>
        <row r="1059">
          <cell r="B1059" t="str">
            <v>13.1.5</v>
          </cell>
          <cell r="D1059" t="str">
            <v>35.01.10</v>
          </cell>
          <cell r="E1059" t="str">
            <v>Auxiliar Topografia</v>
          </cell>
          <cell r="F1059" t="str">
            <v>h</v>
          </cell>
        </row>
        <row r="1060">
          <cell r="B1060" t="str">
            <v>13.1.6</v>
          </cell>
          <cell r="D1060" t="str">
            <v>35.01.11</v>
          </cell>
          <cell r="E1060" t="str">
            <v>Auxiliar/Escritório</v>
          </cell>
          <cell r="F1060" t="str">
            <v>h</v>
          </cell>
        </row>
        <row r="1061">
          <cell r="B1061" t="str">
            <v>13.1.7</v>
          </cell>
          <cell r="D1061" t="str">
            <v>35.01.12</v>
          </cell>
          <cell r="E1061" t="str">
            <v>Chefe de Escritório</v>
          </cell>
          <cell r="F1061" t="str">
            <v>h</v>
          </cell>
        </row>
        <row r="1062">
          <cell r="B1062" t="str">
            <v>13.1.8</v>
          </cell>
          <cell r="D1062" t="str">
            <v>35.01.13</v>
          </cell>
          <cell r="E1062" t="str">
            <v>Consultor (sem vínculo)</v>
          </cell>
          <cell r="F1062" t="str">
            <v>h</v>
          </cell>
        </row>
        <row r="1063">
          <cell r="B1063" t="str">
            <v>13.1.9</v>
          </cell>
          <cell r="D1063" t="str">
            <v>35.01.13.01</v>
          </cell>
          <cell r="E1063" t="str">
            <v>Consultor jurídico (sem vínculo)</v>
          </cell>
          <cell r="F1063" t="str">
            <v>h</v>
          </cell>
        </row>
        <row r="1064">
          <cell r="B1064" t="str">
            <v>13.1.10</v>
          </cell>
          <cell r="D1064" t="str">
            <v>35.01.15</v>
          </cell>
          <cell r="E1064" t="str">
            <v>Digitado</v>
          </cell>
          <cell r="F1064" t="str">
            <v>h</v>
          </cell>
        </row>
        <row r="1065">
          <cell r="B1065" t="str">
            <v>13.1.11</v>
          </cell>
          <cell r="D1065" t="str">
            <v>35.01.16</v>
          </cell>
          <cell r="E1065" t="str">
            <v>Desenhista</v>
          </cell>
          <cell r="F1065" t="str">
            <v>h</v>
          </cell>
        </row>
        <row r="1066">
          <cell r="B1066" t="str">
            <v>13.1.12</v>
          </cell>
          <cell r="D1066" t="str">
            <v>35.01.17</v>
          </cell>
          <cell r="E1066" t="str">
            <v>Desenhista/Calculista</v>
          </cell>
          <cell r="F1066" t="str">
            <v>h</v>
          </cell>
        </row>
        <row r="1067">
          <cell r="B1067" t="str">
            <v>13.1.13</v>
          </cell>
          <cell r="D1067" t="str">
            <v>35.01.18</v>
          </cell>
          <cell r="E1067" t="str">
            <v>Economista Júnior</v>
          </cell>
          <cell r="F1067" t="str">
            <v>h</v>
          </cell>
        </row>
        <row r="1068">
          <cell r="B1068" t="str">
            <v>13.1.14</v>
          </cell>
          <cell r="D1068" t="str">
            <v>35.01.19</v>
          </cell>
          <cell r="E1068" t="str">
            <v>Economista Pleno</v>
          </cell>
          <cell r="F1068" t="str">
            <v>h</v>
          </cell>
        </row>
        <row r="1069">
          <cell r="B1069" t="str">
            <v>13.1.15</v>
          </cell>
          <cell r="D1069" t="str">
            <v>35.01.20</v>
          </cell>
          <cell r="E1069" t="str">
            <v>Economista Senior</v>
          </cell>
          <cell r="F1069" t="str">
            <v>h</v>
          </cell>
        </row>
        <row r="1070">
          <cell r="B1070" t="str">
            <v>13.1.16</v>
          </cell>
          <cell r="D1070" t="str">
            <v>35.01.21</v>
          </cell>
          <cell r="E1070" t="str">
            <v>Engenheiro Júnior</v>
          </cell>
          <cell r="F1070" t="str">
            <v>h</v>
          </cell>
        </row>
        <row r="1071">
          <cell r="B1071" t="str">
            <v>13.1.17</v>
          </cell>
          <cell r="D1071" t="str">
            <v>35.01.22</v>
          </cell>
          <cell r="E1071" t="str">
            <v>Engenheiro Pleno</v>
          </cell>
          <cell r="F1071" t="str">
            <v>h</v>
          </cell>
        </row>
        <row r="1072">
          <cell r="B1072" t="str">
            <v>13.1.18</v>
          </cell>
          <cell r="D1072" t="str">
            <v>35.01.23</v>
          </cell>
          <cell r="E1072" t="str">
            <v>Engenheiro Senior</v>
          </cell>
          <cell r="F1072" t="str">
            <v>h</v>
          </cell>
        </row>
        <row r="1073">
          <cell r="B1073" t="str">
            <v>13.1.19</v>
          </cell>
          <cell r="D1073" t="str">
            <v>35.01.24</v>
          </cell>
          <cell r="E1073" t="str">
            <v>Especialista em Treinamento Pleno</v>
          </cell>
          <cell r="F1073" t="str">
            <v>h</v>
          </cell>
        </row>
        <row r="1074">
          <cell r="B1074" t="str">
            <v>13.1.20</v>
          </cell>
          <cell r="D1074" t="str">
            <v>35.01.25</v>
          </cell>
          <cell r="E1074" t="str">
            <v>Especialista em Treinamento Senior</v>
          </cell>
          <cell r="F1074" t="str">
            <v>h</v>
          </cell>
        </row>
        <row r="1075">
          <cell r="B1075" t="str">
            <v>13.1.21</v>
          </cell>
          <cell r="D1075" t="str">
            <v>35.01.26</v>
          </cell>
          <cell r="E1075" t="str">
            <v>Fiscal de Obras</v>
          </cell>
          <cell r="F1075" t="str">
            <v>h</v>
          </cell>
        </row>
        <row r="1076">
          <cell r="B1076" t="str">
            <v>13.1.22</v>
          </cell>
          <cell r="D1076" t="str">
            <v>35.01.27</v>
          </cell>
          <cell r="E1076" t="str">
            <v>Geólogo Júnior</v>
          </cell>
          <cell r="F1076" t="str">
            <v>h</v>
          </cell>
        </row>
        <row r="1077">
          <cell r="B1077" t="str">
            <v>13.1.23</v>
          </cell>
          <cell r="D1077" t="str">
            <v>35.01.28</v>
          </cell>
          <cell r="E1077" t="str">
            <v>Geólogo Pleno</v>
          </cell>
          <cell r="F1077" t="str">
            <v>h</v>
          </cell>
        </row>
        <row r="1078">
          <cell r="B1078" t="str">
            <v>13.1.24</v>
          </cell>
          <cell r="D1078" t="str">
            <v>35.01.29</v>
          </cell>
          <cell r="E1078" t="str">
            <v>Geólogo Senior</v>
          </cell>
          <cell r="F1078" t="str">
            <v>h</v>
          </cell>
        </row>
        <row r="1079">
          <cell r="B1079" t="str">
            <v>13.1.25</v>
          </cell>
          <cell r="D1079" t="str">
            <v>35.01.30</v>
          </cell>
          <cell r="E1079" t="str">
            <v>Laboratorista</v>
          </cell>
          <cell r="F1079" t="str">
            <v>h</v>
          </cell>
        </row>
        <row r="1080">
          <cell r="B1080" t="str">
            <v>13.1.26</v>
          </cell>
          <cell r="D1080" t="str">
            <v>35.01.31</v>
          </cell>
          <cell r="E1080" t="str">
            <v>Laboratorista Auxiliar</v>
          </cell>
          <cell r="F1080" t="str">
            <v>h</v>
          </cell>
        </row>
        <row r="1081">
          <cell r="B1081" t="str">
            <v>13.1.27</v>
          </cell>
          <cell r="D1081" t="str">
            <v>35.01.32</v>
          </cell>
          <cell r="E1081" t="str">
            <v>Motorista</v>
          </cell>
          <cell r="F1081" t="str">
            <v>h</v>
          </cell>
        </row>
        <row r="1082">
          <cell r="B1082" t="str">
            <v>13.1.28</v>
          </cell>
          <cell r="D1082" t="str">
            <v>35.01.33</v>
          </cell>
          <cell r="E1082" t="str">
            <v>Nivelador</v>
          </cell>
          <cell r="F1082" t="str">
            <v>h</v>
          </cell>
        </row>
        <row r="1083">
          <cell r="B1083" t="str">
            <v>13.1.29</v>
          </cell>
          <cell r="D1083" t="str">
            <v>35.01.34</v>
          </cell>
          <cell r="E1083" t="str">
            <v>Operador de Microcomputador</v>
          </cell>
          <cell r="F1083" t="str">
            <v>h</v>
          </cell>
        </row>
        <row r="1084">
          <cell r="B1084" t="str">
            <v>13.1.30</v>
          </cell>
          <cell r="D1084" t="str">
            <v>35.01.35</v>
          </cell>
          <cell r="E1084" t="str">
            <v>Programador de Computador Júnior</v>
          </cell>
          <cell r="F1084" t="str">
            <v>h</v>
          </cell>
        </row>
        <row r="1085">
          <cell r="B1085" t="str">
            <v>13.1.31</v>
          </cell>
          <cell r="D1085" t="str">
            <v>35.01.36</v>
          </cell>
          <cell r="E1085" t="str">
            <v>Programador de Computador Pleno</v>
          </cell>
          <cell r="F1085" t="str">
            <v>h</v>
          </cell>
        </row>
        <row r="1086">
          <cell r="B1086" t="str">
            <v>13.1.32</v>
          </cell>
          <cell r="D1086" t="str">
            <v>35.01.37</v>
          </cell>
          <cell r="E1086" t="str">
            <v>Programador de Computador Senior</v>
          </cell>
          <cell r="F1086" t="str">
            <v>h</v>
          </cell>
        </row>
        <row r="1087">
          <cell r="B1087" t="str">
            <v>13.1.33</v>
          </cell>
          <cell r="D1087" t="str">
            <v>35.01.38</v>
          </cell>
          <cell r="E1087" t="str">
            <v>Psicólogo</v>
          </cell>
          <cell r="F1087" t="str">
            <v>h</v>
          </cell>
        </row>
        <row r="1088">
          <cell r="B1088" t="str">
            <v>13.1.34</v>
          </cell>
          <cell r="D1088" t="str">
            <v>35.01.39</v>
          </cell>
          <cell r="E1088" t="str">
            <v>Seccionista</v>
          </cell>
          <cell r="F1088" t="str">
            <v>h</v>
          </cell>
        </row>
        <row r="1089">
          <cell r="B1089" t="str">
            <v>13.1.35</v>
          </cell>
          <cell r="D1089" t="str">
            <v>35.01.40</v>
          </cell>
          <cell r="E1089" t="str">
            <v>Secretária</v>
          </cell>
          <cell r="F1089" t="str">
            <v>h</v>
          </cell>
        </row>
        <row r="1090">
          <cell r="B1090" t="str">
            <v>13.1.36</v>
          </cell>
          <cell r="D1090" t="str">
            <v>35.01.41</v>
          </cell>
          <cell r="E1090" t="str">
            <v>Topógrafo</v>
          </cell>
          <cell r="F1090" t="str">
            <v>h</v>
          </cell>
        </row>
        <row r="1091">
          <cell r="B1091" t="str">
            <v>13.1.37</v>
          </cell>
          <cell r="D1091" t="str">
            <v>35.01.42</v>
          </cell>
          <cell r="E1091" t="str">
            <v>Topógrafo Auxiliar</v>
          </cell>
          <cell r="F1091" t="str">
            <v>h</v>
          </cell>
        </row>
        <row r="1092">
          <cell r="B1092" t="str">
            <v>13.1.38</v>
          </cell>
          <cell r="D1092" t="str">
            <v>35.01.47</v>
          </cell>
          <cell r="E1092" t="str">
            <v>Entrevistador</v>
          </cell>
          <cell r="F1092" t="str">
            <v>h</v>
          </cell>
        </row>
        <row r="1093">
          <cell r="B1093" t="str">
            <v>13.1.39</v>
          </cell>
          <cell r="D1093" t="str">
            <v>35.02.04</v>
          </cell>
          <cell r="E1093" t="str">
            <v>Auxiliar de escritório</v>
          </cell>
          <cell r="F1093" t="str">
            <v>h</v>
          </cell>
        </row>
        <row r="1094">
          <cell r="B1094" t="str">
            <v>13.1.40</v>
          </cell>
          <cell r="D1094" t="str">
            <v>35.02.05</v>
          </cell>
          <cell r="E1094" t="str">
            <v>Auxiliar de topografia</v>
          </cell>
          <cell r="F1094" t="str">
            <v>h</v>
          </cell>
        </row>
        <row r="1095">
          <cell r="B1095" t="str">
            <v>13.1.41</v>
          </cell>
          <cell r="D1095" t="str">
            <v>35.02.06</v>
          </cell>
          <cell r="E1095" t="str">
            <v>Auxiliar Técnico</v>
          </cell>
          <cell r="F1095" t="str">
            <v>h</v>
          </cell>
        </row>
        <row r="1096">
          <cell r="B1096" t="str">
            <v>13.1.42</v>
          </cell>
          <cell r="D1096" t="str">
            <v>35.02.07</v>
          </cell>
          <cell r="E1096" t="str">
            <v>Consultor A</v>
          </cell>
          <cell r="F1096" t="str">
            <v>h</v>
          </cell>
        </row>
        <row r="1097">
          <cell r="B1097" t="str">
            <v>13.1.43</v>
          </cell>
          <cell r="D1097" t="str">
            <v>35.02.08</v>
          </cell>
          <cell r="E1097" t="str">
            <v xml:space="preserve">Consultor B </v>
          </cell>
          <cell r="F1097" t="str">
            <v>h</v>
          </cell>
        </row>
        <row r="1098">
          <cell r="B1098" t="str">
            <v>13.1.44</v>
          </cell>
          <cell r="D1098" t="str">
            <v>35.02.09</v>
          </cell>
          <cell r="E1098" t="str">
            <v>Consultor C</v>
          </cell>
          <cell r="F1098" t="str">
            <v>h</v>
          </cell>
        </row>
        <row r="1099">
          <cell r="B1099" t="str">
            <v>13.1.45</v>
          </cell>
          <cell r="D1099" t="str">
            <v xml:space="preserve">35.02.10 </v>
          </cell>
          <cell r="E1099" t="str">
            <v>Coordenador</v>
          </cell>
          <cell r="F1099" t="str">
            <v>h</v>
          </cell>
        </row>
        <row r="1100">
          <cell r="B1100" t="str">
            <v>13.1.46</v>
          </cell>
          <cell r="D1100" t="str">
            <v>35.02.11</v>
          </cell>
          <cell r="E1100" t="str">
            <v>Desenhista e Calculista I</v>
          </cell>
          <cell r="F1100" t="str">
            <v>h</v>
          </cell>
        </row>
        <row r="1101">
          <cell r="B1101" t="str">
            <v>13.1.47</v>
          </cell>
          <cell r="D1101" t="str">
            <v>35.02.12</v>
          </cell>
          <cell r="E1101" t="str">
            <v>Desenhista e Calculista II</v>
          </cell>
          <cell r="F1101" t="str">
            <v>h</v>
          </cell>
        </row>
        <row r="1102">
          <cell r="B1102" t="str">
            <v>13.1.48</v>
          </cell>
          <cell r="D1102" t="str">
            <v>35.02.13</v>
          </cell>
          <cell r="E1102" t="str">
            <v xml:space="preserve">Desenhista e Calculista III </v>
          </cell>
          <cell r="F1102" t="str">
            <v>h</v>
          </cell>
        </row>
        <row r="1103">
          <cell r="B1103" t="str">
            <v>13.1.49</v>
          </cell>
          <cell r="D1103" t="str">
            <v>35.02.14</v>
          </cell>
          <cell r="E1103" t="str">
            <v>Engenheiro Júnior</v>
          </cell>
          <cell r="F1103" t="str">
            <v>h</v>
          </cell>
        </row>
        <row r="1104">
          <cell r="B1104" t="str">
            <v>13.1.50</v>
          </cell>
          <cell r="D1104" t="str">
            <v>35.02.15</v>
          </cell>
          <cell r="E1104" t="str">
            <v>Engenheiro Pleno</v>
          </cell>
          <cell r="F1104" t="str">
            <v>h</v>
          </cell>
        </row>
        <row r="1105">
          <cell r="B1105" t="str">
            <v>13.1.51</v>
          </cell>
          <cell r="D1105" t="str">
            <v>35.02.16</v>
          </cell>
          <cell r="E1105" t="str">
            <v>Engenheiro Senior</v>
          </cell>
          <cell r="F1105" t="str">
            <v>h</v>
          </cell>
        </row>
        <row r="1106">
          <cell r="B1106" t="str">
            <v>13.1.52</v>
          </cell>
          <cell r="D1106" t="str">
            <v>35.02.17</v>
          </cell>
          <cell r="E1106" t="str">
            <v>Projetista A / Assistente Técnico I</v>
          </cell>
          <cell r="F1106" t="str">
            <v>h</v>
          </cell>
        </row>
        <row r="1107">
          <cell r="B1107" t="str">
            <v>13.1.53</v>
          </cell>
          <cell r="D1107" t="str">
            <v>35.02.18</v>
          </cell>
          <cell r="E1107" t="str">
            <v>Projetista B / Assistente Técnico II</v>
          </cell>
          <cell r="F1107" t="str">
            <v>h</v>
          </cell>
        </row>
        <row r="1108">
          <cell r="B1108" t="str">
            <v>13.1.54</v>
          </cell>
          <cell r="D1108" t="str">
            <v>35.02.19</v>
          </cell>
          <cell r="E1108" t="str">
            <v xml:space="preserve">Projetista C / Assistente Técnico III </v>
          </cell>
          <cell r="F1108" t="str">
            <v>h</v>
          </cell>
        </row>
        <row r="1109">
          <cell r="B1109" t="str">
            <v>13.1.55</v>
          </cell>
          <cell r="D1109" t="str">
            <v>35.02.23</v>
          </cell>
          <cell r="E1109" t="str">
            <v>Engenheiro Agronomo</v>
          </cell>
          <cell r="F1109" t="str">
            <v>h</v>
          </cell>
        </row>
        <row r="1110">
          <cell r="B1110" t="str">
            <v>13.1.56</v>
          </cell>
          <cell r="D1110" t="str">
            <v>35.02.24</v>
          </cell>
          <cell r="E1110" t="str">
            <v>Antropólogo</v>
          </cell>
          <cell r="F1110" t="str">
            <v>h</v>
          </cell>
        </row>
        <row r="1111">
          <cell r="B1111" t="str">
            <v>13.1.57</v>
          </cell>
          <cell r="D1111" t="str">
            <v>35.02.25</v>
          </cell>
          <cell r="E1111" t="str">
            <v>Nivelador</v>
          </cell>
          <cell r="F1111" t="str">
            <v>h</v>
          </cell>
        </row>
        <row r="1112">
          <cell r="B1112" t="str">
            <v>13.1.58</v>
          </cell>
          <cell r="D1112" t="str">
            <v>35.02.26</v>
          </cell>
          <cell r="E1112" t="str">
            <v>Topógrafo</v>
          </cell>
          <cell r="F1112" t="str">
            <v>h</v>
          </cell>
        </row>
        <row r="1113">
          <cell r="B1113" t="str">
            <v>13.1.59</v>
          </cell>
          <cell r="D1113" t="str">
            <v>35.02.28</v>
          </cell>
          <cell r="E1113" t="str">
            <v>Biólogo</v>
          </cell>
          <cell r="F1113" t="str">
            <v>h</v>
          </cell>
        </row>
        <row r="1114">
          <cell r="B1114" t="str">
            <v>13.1.60</v>
          </cell>
          <cell r="D1114" t="str">
            <v>35.02.29</v>
          </cell>
          <cell r="E1114" t="str">
            <v>Economista Júnior</v>
          </cell>
          <cell r="F1114" t="str">
            <v>h</v>
          </cell>
        </row>
        <row r="1115">
          <cell r="B1115" t="str">
            <v>13.1.61</v>
          </cell>
          <cell r="D1115" t="str">
            <v>35.02.30</v>
          </cell>
          <cell r="E1115" t="str">
            <v>Economista Pleno</v>
          </cell>
          <cell r="F1115" t="str">
            <v>h</v>
          </cell>
        </row>
        <row r="1116">
          <cell r="B1116" t="str">
            <v>13.1.62</v>
          </cell>
          <cell r="D1116" t="str">
            <v>35.02.31</v>
          </cell>
          <cell r="E1116" t="str">
            <v>Economista Senior</v>
          </cell>
          <cell r="F1116" t="str">
            <v>h</v>
          </cell>
        </row>
        <row r="1117">
          <cell r="B1117" t="str">
            <v>13.1.63</v>
          </cell>
          <cell r="D1117" t="str">
            <v>35.02.32</v>
          </cell>
          <cell r="E1117" t="str">
            <v>Especialista Ambiental</v>
          </cell>
          <cell r="F1117" t="str">
            <v>h</v>
          </cell>
        </row>
        <row r="1118">
          <cell r="B1118" t="str">
            <v>13.1.64</v>
          </cell>
          <cell r="D1118" t="str">
            <v>35.02.33</v>
          </cell>
          <cell r="E1118" t="str">
            <v>Geógrafo</v>
          </cell>
          <cell r="F1118" t="str">
            <v>h</v>
          </cell>
        </row>
        <row r="1119">
          <cell r="B1119" t="str">
            <v>13.1.65</v>
          </cell>
          <cell r="D1119" t="str">
            <v>35.02.34</v>
          </cell>
          <cell r="E1119" t="str">
            <v>Geólogo Júnior</v>
          </cell>
          <cell r="F1119" t="str">
            <v>h</v>
          </cell>
        </row>
        <row r="1120">
          <cell r="B1120" t="str">
            <v>13.1.66</v>
          </cell>
          <cell r="D1120" t="str">
            <v>35.02.35</v>
          </cell>
          <cell r="E1120" t="str">
            <v>Geólogo Pleno</v>
          </cell>
          <cell r="F1120" t="str">
            <v>h</v>
          </cell>
        </row>
        <row r="1121">
          <cell r="B1121" t="str">
            <v>13.1.67</v>
          </cell>
          <cell r="D1121" t="str">
            <v>35.02.36</v>
          </cell>
          <cell r="E1121" t="str">
            <v>Geólogo Senior</v>
          </cell>
          <cell r="F1121" t="str">
            <v>h</v>
          </cell>
        </row>
        <row r="1122">
          <cell r="B1122" t="str">
            <v>13.1.68</v>
          </cell>
          <cell r="D1122" t="str">
            <v>35.02.37</v>
          </cell>
          <cell r="E1122" t="str">
            <v>Sociólogo</v>
          </cell>
          <cell r="F1122" t="str">
            <v>h</v>
          </cell>
        </row>
        <row r="1123">
          <cell r="B1123" t="str">
            <v>13.1.69</v>
          </cell>
          <cell r="D1123" t="str">
            <v>35.02.38</v>
          </cell>
          <cell r="E1123" t="str">
            <v>Técnico Artes visuais</v>
          </cell>
          <cell r="F1123" t="str">
            <v>h</v>
          </cell>
        </row>
        <row r="1124">
          <cell r="B1124" t="str">
            <v>13.1.70</v>
          </cell>
          <cell r="D1124" t="str">
            <v>35.02.39</v>
          </cell>
          <cell r="E1124" t="str">
            <v>Arqueólogo</v>
          </cell>
          <cell r="F1124" t="str">
            <v>h</v>
          </cell>
        </row>
        <row r="1125">
          <cell r="B1125" t="str">
            <v>13.1.71</v>
          </cell>
          <cell r="D1125" t="str">
            <v>35.02.40</v>
          </cell>
          <cell r="E1125" t="str">
            <v>Geomorfologo</v>
          </cell>
          <cell r="F1125" t="str">
            <v>h</v>
          </cell>
        </row>
        <row r="1127">
          <cell r="B1127" t="str">
            <v>Cód. Colinas</v>
          </cell>
          <cell r="D1127" t="str">
            <v>Código</v>
          </cell>
          <cell r="E1127" t="str">
            <v>Serviços</v>
          </cell>
          <cell r="F1127" t="str">
            <v>Unid.</v>
          </cell>
        </row>
        <row r="1130">
          <cell r="D1130" t="str">
            <v>FASE 36 - CANTEIRO DE OBRA</v>
          </cell>
        </row>
        <row r="1131">
          <cell r="B1131" t="str">
            <v>14.1.1</v>
          </cell>
          <cell r="D1131" t="str">
            <v>36.01.01.01</v>
          </cell>
          <cell r="E1131" t="str">
            <v>Inst. Canteiro tipo I (1,50%)</v>
          </cell>
          <cell r="F1131" t="str">
            <v>gb</v>
          </cell>
        </row>
        <row r="1132">
          <cell r="B1132" t="str">
            <v>14.1.2</v>
          </cell>
          <cell r="D1132" t="str">
            <v>36.01.01.02</v>
          </cell>
          <cell r="E1132" t="str">
            <v xml:space="preserve">Oper. E manutençãocanteiro tipo I (0,875%) </v>
          </cell>
          <cell r="F1132" t="str">
            <v>gb</v>
          </cell>
        </row>
        <row r="1133">
          <cell r="B1133" t="str">
            <v>14.1.3</v>
          </cell>
          <cell r="D1133" t="str">
            <v>36.01.01.03</v>
          </cell>
          <cell r="E1133" t="str">
            <v>Desmobilização canteiro tipo I (0,125%)</v>
          </cell>
          <cell r="F1133" t="str">
            <v>gb</v>
          </cell>
        </row>
        <row r="1134">
          <cell r="B1134" t="str">
            <v>14.1.4</v>
          </cell>
          <cell r="D1134" t="str">
            <v>36.01.02.01</v>
          </cell>
          <cell r="E1134" t="str">
            <v>Inst. Canteiro tipo II (1,80%)</v>
          </cell>
          <cell r="F1134" t="str">
            <v>gb</v>
          </cell>
        </row>
        <row r="1135">
          <cell r="B1135" t="str">
            <v>14.1.5</v>
          </cell>
          <cell r="D1135" t="str">
            <v>36.01.02.02</v>
          </cell>
          <cell r="E1135" t="str">
            <v>Oper. E manutençãocanteiro tipo II (1,050%)</v>
          </cell>
          <cell r="F1135" t="str">
            <v>gb</v>
          </cell>
        </row>
        <row r="1136">
          <cell r="B1136" t="str">
            <v>14.1.6</v>
          </cell>
          <cell r="D1136" t="str">
            <v>36.01.02.03</v>
          </cell>
          <cell r="E1136" t="str">
            <v>Desmobilização canteiro tipo II (0,150%)</v>
          </cell>
          <cell r="F1136" t="str">
            <v>gb</v>
          </cell>
        </row>
        <row r="1137">
          <cell r="B1137" t="str">
            <v>14.1.7</v>
          </cell>
          <cell r="D1137" t="str">
            <v>36.01.03.01</v>
          </cell>
          <cell r="E1137" t="str">
            <v>Inst. Canteiro tipo III (4,80%)</v>
          </cell>
          <cell r="F1137" t="str">
            <v>gb</v>
          </cell>
        </row>
        <row r="1138">
          <cell r="B1138" t="str">
            <v>14.1.8</v>
          </cell>
          <cell r="D1138" t="str">
            <v xml:space="preserve">36.01.03.02 </v>
          </cell>
          <cell r="E1138" t="str">
            <v>Oper. E manutençãocanteiro tipo III (0,900%)</v>
          </cell>
          <cell r="F1138" t="str">
            <v>gb</v>
          </cell>
        </row>
        <row r="1139">
          <cell r="B1139" t="str">
            <v>14.1.9</v>
          </cell>
          <cell r="D1139" t="str">
            <v>36.01.03.03</v>
          </cell>
          <cell r="E1139" t="str">
            <v>Desmobilização canteiro tipo III (0,300%)</v>
          </cell>
          <cell r="F1139" t="str">
            <v>gb</v>
          </cell>
        </row>
        <row r="1141">
          <cell r="B1141" t="str">
            <v>Cód. Colinas</v>
          </cell>
          <cell r="D1141" t="str">
            <v>Código</v>
          </cell>
          <cell r="E1141" t="str">
            <v>Serviços</v>
          </cell>
          <cell r="F1141" t="str">
            <v>Unid.</v>
          </cell>
        </row>
        <row r="1144">
          <cell r="D1144" t="str">
            <v>FASE 37 - SERVIÇOS NÃO CONSTANTES NA PLANILHA</v>
          </cell>
        </row>
        <row r="1145">
          <cell r="B1145" t="str">
            <v>16.1.1</v>
          </cell>
          <cell r="D1145" t="str">
            <v>37.01.01</v>
          </cell>
          <cell r="E1145" t="str">
            <v>Rachão intertravado com bica corrida</v>
          </cell>
          <cell r="F1145" t="str">
            <v>m³</v>
          </cell>
        </row>
        <row r="1146">
          <cell r="B1146" t="str">
            <v>16.1.2</v>
          </cell>
          <cell r="D1146" t="str">
            <v>37.01.02</v>
          </cell>
          <cell r="E1146" t="str">
            <v>Camada de Bloqueio</v>
          </cell>
          <cell r="F1146" t="str">
            <v>m³</v>
          </cell>
        </row>
        <row r="1147">
          <cell r="B1147" t="str">
            <v>16.1.3</v>
          </cell>
          <cell r="D1147" t="str">
            <v>37.01.03</v>
          </cell>
          <cell r="E1147" t="str">
            <v>Conc. asf. us. quente - Grad. C c/ DOP.</v>
          </cell>
          <cell r="F1147" t="str">
            <v>m³</v>
          </cell>
        </row>
        <row r="1148">
          <cell r="B1148" t="str">
            <v>16.1.4</v>
          </cell>
          <cell r="D1148" t="str">
            <v>37.01.04</v>
          </cell>
          <cell r="E1148" t="str">
            <v>Compactação de Aterro maior /igual 95%PS( inclusive Reaterro mat. Brejoso)</v>
          </cell>
          <cell r="F1148" t="str">
            <v>m³</v>
          </cell>
        </row>
        <row r="1149">
          <cell r="B1149" t="str">
            <v>16.1.5</v>
          </cell>
          <cell r="D1149" t="str">
            <v>37.01.05</v>
          </cell>
          <cell r="E1149" t="str">
            <v>Tubo de concreto Ø 0,60m classe CA-2 ( fornecimento e assentamento )</v>
          </cell>
          <cell r="F1149" t="str">
            <v>m</v>
          </cell>
        </row>
        <row r="1150">
          <cell r="B1150" t="str">
            <v>16.1.6</v>
          </cell>
          <cell r="D1150" t="str">
            <v>37.01.06</v>
          </cell>
          <cell r="E1150" t="str">
            <v>Tubo de concreto Ø 1,00m classe CA-2 ( fornecimento e assentamento )</v>
          </cell>
          <cell r="F1150" t="str">
            <v>m</v>
          </cell>
        </row>
        <row r="1151">
          <cell r="B1151" t="str">
            <v>16.1.7</v>
          </cell>
          <cell r="D1151" t="str">
            <v>37.01.07</v>
          </cell>
          <cell r="E1151" t="str">
            <v>Escavação para execução de dreno</v>
          </cell>
          <cell r="F1151" t="str">
            <v>m³</v>
          </cell>
        </row>
        <row r="1152">
          <cell r="B1152" t="str">
            <v>16.1.8</v>
          </cell>
          <cell r="D1152" t="str">
            <v>37.01.08</v>
          </cell>
          <cell r="E1152" t="str">
            <v>Aquis. Mat. Espal. Conf. Rolagem mat. Sil. Argil. (*)</v>
          </cell>
          <cell r="F1152" t="str">
            <v>m³</v>
          </cell>
        </row>
        <row r="1153">
          <cell r="B1153" t="str">
            <v>16.1.9</v>
          </cell>
          <cell r="D1153" t="str">
            <v>37.01.09</v>
          </cell>
          <cell r="E1153" t="str">
            <v>Transporte de 1ª/2ª categoria até 1 Km (*)</v>
          </cell>
          <cell r="F1153" t="str">
            <v>m³xkm</v>
          </cell>
        </row>
        <row r="1154">
          <cell r="B1154" t="str">
            <v>16.1.10</v>
          </cell>
          <cell r="D1154" t="str">
            <v>37.01.10</v>
          </cell>
          <cell r="E1154" t="str">
            <v>Transporte de 1ª/2ª categoria até 2 Km (*)</v>
          </cell>
          <cell r="F1154" t="str">
            <v>m³xkm</v>
          </cell>
        </row>
        <row r="1155">
          <cell r="B1155" t="str">
            <v>16.1.11</v>
          </cell>
          <cell r="D1155" t="str">
            <v>37.01.11</v>
          </cell>
          <cell r="E1155" t="str">
            <v>Espalhamento de material no bota fora inclusive mat. de limpeza</v>
          </cell>
          <cell r="F1155" t="str">
            <v>m³</v>
          </cell>
        </row>
        <row r="1156">
          <cell r="B1156" t="str">
            <v>16.1.12</v>
          </cell>
          <cell r="D1156" t="str">
            <v>37.01.12</v>
          </cell>
          <cell r="E1156" t="str">
            <v>Conc. asf. us. quente - Binder - DERSA</v>
          </cell>
          <cell r="F1156" t="str">
            <v>m³</v>
          </cell>
        </row>
        <row r="1157">
          <cell r="B1157" t="str">
            <v>16.1.13</v>
          </cell>
          <cell r="D1157" t="str">
            <v>37.01.13</v>
          </cell>
          <cell r="E1157" t="str">
            <v>Conc. asf. us. quente - capa asfáltica - DERSA</v>
          </cell>
          <cell r="F1157" t="str">
            <v>m³</v>
          </cell>
        </row>
        <row r="1158">
          <cell r="B1158" t="str">
            <v>16.1.14</v>
          </cell>
          <cell r="D1158" t="str">
            <v>37.01.14</v>
          </cell>
          <cell r="E1158" t="str">
            <v>Tubo de concreto Ø 0,80m classe CA-2 ( fornecimento e assentamento )</v>
          </cell>
          <cell r="F1158" t="str">
            <v>m</v>
          </cell>
        </row>
        <row r="1159">
          <cell r="B1159" t="str">
            <v>16.1.15</v>
          </cell>
          <cell r="D1159" t="str">
            <v>37.01.15</v>
          </cell>
          <cell r="E1159" t="str">
            <v>Tubo de concreto Ø 0,80m classe CA-3 ( fornecimento e assentamento )</v>
          </cell>
          <cell r="F1159" t="str">
            <v>m</v>
          </cell>
        </row>
        <row r="1160">
          <cell r="B1160" t="str">
            <v>16.1.16</v>
          </cell>
          <cell r="D1160" t="str">
            <v>37.01.16</v>
          </cell>
          <cell r="E1160" t="str">
            <v>Tubo de concreto Ø 1,00m classe CA-4 ( fornecimento e assentamento )</v>
          </cell>
          <cell r="F1160" t="str">
            <v>m</v>
          </cell>
        </row>
        <row r="1161">
          <cell r="B1161" t="str">
            <v>16.1.17</v>
          </cell>
          <cell r="D1161" t="str">
            <v>37.01.17</v>
          </cell>
          <cell r="E1161" t="str">
            <v>Tubo de concreto Ø 1,20m classe CA-2 ( fornecimento e assentamento )</v>
          </cell>
          <cell r="F1161" t="str">
            <v>m</v>
          </cell>
        </row>
        <row r="1162">
          <cell r="B1162" t="str">
            <v>16.1.18</v>
          </cell>
          <cell r="D1162" t="str">
            <v>37.01.18</v>
          </cell>
          <cell r="E1162" t="str">
            <v>Tubo de aço corr. Epoxy met. Destrutivo-MP100/ e= 2,0mm/84kg/m Ø = 1,30m</v>
          </cell>
          <cell r="F1162" t="str">
            <v>kg</v>
          </cell>
        </row>
        <row r="1163">
          <cell r="B1163" t="str">
            <v>16.1.19</v>
          </cell>
          <cell r="D1163" t="str">
            <v>37.01.19</v>
          </cell>
          <cell r="E1163" t="str">
            <v>Tubo de aço corr. Epoxy met. Destrutivo-MP100/ e= 3,4mm/136kg/m Ø = 1,30m</v>
          </cell>
          <cell r="F1163" t="str">
            <v>kg</v>
          </cell>
        </row>
        <row r="1164">
          <cell r="B1164" t="str">
            <v>16.1.20</v>
          </cell>
          <cell r="D1164" t="str">
            <v>37.01.20</v>
          </cell>
          <cell r="E1164" t="str">
            <v>Tubo de aço corr. Epoxy met. Destrutivo-MP100/ e= 2,0mm/125kg/m Ø = 1,50m</v>
          </cell>
          <cell r="F1164" t="str">
            <v>kg</v>
          </cell>
        </row>
        <row r="1165">
          <cell r="B1165" t="str">
            <v>16.1.21</v>
          </cell>
          <cell r="D1165" t="str">
            <v>37.01.21</v>
          </cell>
          <cell r="E1165" t="str">
            <v>Tubo de aço corr. Epoxy met. Destrutivo-MP152/ e= 2,7mm/162kg/m Ø = 1,50m</v>
          </cell>
          <cell r="F1165" t="str">
            <v>kg</v>
          </cell>
        </row>
        <row r="1166">
          <cell r="B1166" t="str">
            <v>16.1.22</v>
          </cell>
          <cell r="D1166" t="str">
            <v>37.01.22</v>
          </cell>
          <cell r="E1166" t="str">
            <v>Remoção de Tubo Ø = 0,30m</v>
          </cell>
          <cell r="F1166" t="str">
            <v>m</v>
          </cell>
        </row>
        <row r="1167">
          <cell r="B1167" t="str">
            <v>16.1.23</v>
          </cell>
          <cell r="D1167" t="str">
            <v>37.01.23</v>
          </cell>
          <cell r="E1167" t="str">
            <v>Remoção de Tubo Ø = 0,40m</v>
          </cell>
          <cell r="F1167" t="str">
            <v>m</v>
          </cell>
        </row>
        <row r="1168">
          <cell r="B1168" t="str">
            <v>16.1.24</v>
          </cell>
          <cell r="D1168" t="str">
            <v>37.01.24</v>
          </cell>
          <cell r="E1168" t="str">
            <v>Remoção de Tubo Ø = 0,60m</v>
          </cell>
          <cell r="F1168" t="str">
            <v>m</v>
          </cell>
        </row>
        <row r="1169">
          <cell r="B1169" t="str">
            <v>16.1.25</v>
          </cell>
          <cell r="D1169" t="str">
            <v>37.01.25</v>
          </cell>
          <cell r="E1169" t="str">
            <v>Tubo de concreto Ø 0,60m classe CA-3 ( fornecimento e assentamento )</v>
          </cell>
          <cell r="F1169" t="str">
            <v>m</v>
          </cell>
        </row>
        <row r="1170">
          <cell r="B1170" t="str">
            <v>16.1.26</v>
          </cell>
          <cell r="D1170" t="str">
            <v>37.01.26</v>
          </cell>
          <cell r="E1170" t="str">
            <v>Tubo de concreto Ø 0,40m classe CA-2 ( fornecimento e assentamento )</v>
          </cell>
          <cell r="F1170" t="str">
            <v>m</v>
          </cell>
        </row>
        <row r="1171">
          <cell r="B1171" t="str">
            <v>16.1.27</v>
          </cell>
          <cell r="D1171" t="str">
            <v>37.01.27</v>
          </cell>
          <cell r="E1171" t="str">
            <v>Tubo de concreto Ø 1,50m classe CA-2 ( fornecimento e assentamento )</v>
          </cell>
          <cell r="F1171" t="str">
            <v>m</v>
          </cell>
        </row>
        <row r="1172">
          <cell r="B1172" t="str">
            <v>16.1.28</v>
          </cell>
          <cell r="D1172" t="str">
            <v>37.01.28</v>
          </cell>
          <cell r="E1172" t="str">
            <v>Remoção de Tubo Ø = 0,80m</v>
          </cell>
          <cell r="F1172" t="str">
            <v>m</v>
          </cell>
        </row>
        <row r="1173">
          <cell r="B1173" t="str">
            <v>16.1.29</v>
          </cell>
          <cell r="D1173" t="str">
            <v>37.01.29</v>
          </cell>
          <cell r="E1173" t="str">
            <v>Passeio</v>
          </cell>
          <cell r="F1173" t="str">
            <v>m²</v>
          </cell>
        </row>
        <row r="1174">
          <cell r="B1174" t="str">
            <v>16.1.30</v>
          </cell>
          <cell r="D1174" t="str">
            <v>37.01.30</v>
          </cell>
          <cell r="E1174" t="str">
            <v>Aterro - Solo mole - material de 3ª Categoria</v>
          </cell>
          <cell r="F1174" t="str">
            <v>m³</v>
          </cell>
        </row>
        <row r="1175">
          <cell r="B1175" t="str">
            <v>16.1.31</v>
          </cell>
          <cell r="D1175" t="str">
            <v>37.01.31</v>
          </cell>
          <cell r="E1175" t="str">
            <v>Aterros - materila de 3ª Categoria</v>
          </cell>
          <cell r="F1175" t="str">
            <v>m³</v>
          </cell>
        </row>
        <row r="1176">
          <cell r="B1176" t="str">
            <v>16.1.32</v>
          </cell>
          <cell r="D1176" t="str">
            <v>37.01.32</v>
          </cell>
          <cell r="E1176" t="str">
            <v>Revestimento vegetal de taludes com hidrossemeadura</v>
          </cell>
          <cell r="F1176" t="str">
            <v>m²</v>
          </cell>
        </row>
        <row r="1177">
          <cell r="B1177" t="str">
            <v>16.1.33</v>
          </cell>
          <cell r="D1177" t="str">
            <v>37.01.33</v>
          </cell>
          <cell r="E1177" t="str">
            <v>Abertura de caixa para execução do acostamento</v>
          </cell>
          <cell r="F1177" t="str">
            <v>m³</v>
          </cell>
        </row>
        <row r="1178">
          <cell r="B1178" t="str">
            <v>16.1.34</v>
          </cell>
          <cell r="D1178" t="str">
            <v>37.01.34</v>
          </cell>
          <cell r="E1178" t="str">
            <v>Demolição pavi.flex, incl.transp.até 1km</v>
          </cell>
          <cell r="F1178" t="str">
            <v>m²</v>
          </cell>
        </row>
        <row r="1179">
          <cell r="B1179" t="str">
            <v>16.1.35</v>
          </cell>
          <cell r="D1179" t="str">
            <v>37.01.35</v>
          </cell>
          <cell r="E1179" t="str">
            <v>Concreto Fck 13,5 MPa</v>
          </cell>
          <cell r="F1179" t="str">
            <v>m³</v>
          </cell>
        </row>
        <row r="1180">
          <cell r="B1180" t="str">
            <v>16.1.36</v>
          </cell>
          <cell r="D1180" t="str">
            <v>37.01.36</v>
          </cell>
          <cell r="E1180" t="str">
            <v>Gabião tipo colchão espessura 30cm - tela galv.</v>
          </cell>
          <cell r="F1180" t="str">
            <v>m³</v>
          </cell>
        </row>
        <row r="1181">
          <cell r="B1181" t="str">
            <v>16.1.37</v>
          </cell>
          <cell r="D1181" t="str">
            <v>37.01.37</v>
          </cell>
          <cell r="E1181" t="str">
            <v>Barreira double face New Jersey - des 5514 (TIPO 3)</v>
          </cell>
          <cell r="F1181" t="str">
            <v>m</v>
          </cell>
        </row>
        <row r="1182">
          <cell r="B1182" t="str">
            <v>16.1.38</v>
          </cell>
          <cell r="D1182" t="str">
            <v>37.01.38</v>
          </cell>
          <cell r="E1182" t="str">
            <v>Manta geotêxtil não tecido ( Bidim RT-09 ou similar)</v>
          </cell>
          <cell r="F1182" t="str">
            <v>kg</v>
          </cell>
        </row>
        <row r="1183">
          <cell r="B1183" t="str">
            <v>16.1.39</v>
          </cell>
          <cell r="D1183" t="str">
            <v>37.01.39</v>
          </cell>
          <cell r="E1183" t="str">
            <v>Escavação de material em jazida</v>
          </cell>
          <cell r="F1183" t="str">
            <v>m³</v>
          </cell>
        </row>
        <row r="1184">
          <cell r="B1184" t="str">
            <v>16.1.40</v>
          </cell>
          <cell r="D1184" t="str">
            <v>37.01.40</v>
          </cell>
          <cell r="E1184" t="str">
            <v>Tubo ovóide S=2,25 m²</v>
          </cell>
          <cell r="F1184" t="str">
            <v>m</v>
          </cell>
        </row>
        <row r="1185">
          <cell r="B1185" t="str">
            <v>16.1.41</v>
          </cell>
          <cell r="D1185" t="str">
            <v>37.01.41</v>
          </cell>
          <cell r="E1185" t="str">
            <v>Tubo ovóide S=3,00</v>
          </cell>
          <cell r="F1185" t="str">
            <v>m</v>
          </cell>
        </row>
        <row r="1186">
          <cell r="B1186" t="str">
            <v>16.1.42</v>
          </cell>
          <cell r="D1186" t="str">
            <v>37.01.42</v>
          </cell>
          <cell r="E1186" t="str">
            <v>Tubo ovóide S=4,00</v>
          </cell>
          <cell r="F1186" t="str">
            <v>m</v>
          </cell>
        </row>
        <row r="1187">
          <cell r="B1187" t="str">
            <v>16.1.43</v>
          </cell>
          <cell r="D1187" t="str">
            <v>37.01.43</v>
          </cell>
          <cell r="E1187" t="str">
            <v>Demolição do Pavimento</v>
          </cell>
          <cell r="F1187" t="str">
            <v>m²</v>
          </cell>
        </row>
        <row r="1188">
          <cell r="B1188" t="str">
            <v>16.1.44</v>
          </cell>
          <cell r="D1188" t="str">
            <v>37.01.44</v>
          </cell>
          <cell r="E1188" t="str">
            <v>Restauração do Pavimento</v>
          </cell>
          <cell r="F1188" t="str">
            <v>m²</v>
          </cell>
        </row>
        <row r="1189">
          <cell r="B1189" t="str">
            <v>16.1.45</v>
          </cell>
          <cell r="D1189" t="str">
            <v>37.01.45</v>
          </cell>
          <cell r="E1189" t="str">
            <v xml:space="preserve">Articulação de concreto tipo "Freyssinet" </v>
          </cell>
          <cell r="F1189" t="str">
            <v>m</v>
          </cell>
        </row>
        <row r="1190">
          <cell r="B1190" t="str">
            <v>16.1.46</v>
          </cell>
          <cell r="D1190" t="str">
            <v>37.01.46</v>
          </cell>
          <cell r="E1190" t="str">
            <v>Junta de dilatação tipo Jeene</v>
          </cell>
          <cell r="F1190" t="str">
            <v>m</v>
          </cell>
        </row>
        <row r="1191">
          <cell r="B1191" t="str">
            <v>16.1.47</v>
          </cell>
          <cell r="D1191" t="str">
            <v>37.01.47</v>
          </cell>
          <cell r="E1191" t="str">
            <v>Tirantes 280 kN</v>
          </cell>
          <cell r="F1191" t="str">
            <v>m</v>
          </cell>
        </row>
        <row r="1192">
          <cell r="B1192" t="str">
            <v>16.1.48</v>
          </cell>
          <cell r="D1192" t="str">
            <v>37.01.48</v>
          </cell>
          <cell r="E1192" t="str">
            <v>Tirantes 140 kN</v>
          </cell>
          <cell r="F1192" t="str">
            <v>m</v>
          </cell>
        </row>
        <row r="1193">
          <cell r="B1193" t="str">
            <v>16.1.49</v>
          </cell>
          <cell r="D1193" t="str">
            <v>37.01.49</v>
          </cell>
          <cell r="E1193" t="str">
            <v>Ap. Ancoragem p/ Cabos Proten. Ativa</v>
          </cell>
          <cell r="F1193" t="str">
            <v>un</v>
          </cell>
        </row>
        <row r="1194">
          <cell r="B1194" t="str">
            <v>16.1.50</v>
          </cell>
          <cell r="D1194" t="str">
            <v>37.01.50</v>
          </cell>
          <cell r="E1194" t="str">
            <v>Barbacãs</v>
          </cell>
          <cell r="F1194" t="str">
            <v>un</v>
          </cell>
        </row>
        <row r="1195">
          <cell r="B1195" t="str">
            <v>16.1.51</v>
          </cell>
          <cell r="D1195" t="str">
            <v>37.01.51</v>
          </cell>
          <cell r="E1195" t="str">
            <v>Tubo de concreto Ø 0,50m classe CA-2 ( fornecimento e assentamento )</v>
          </cell>
          <cell r="F1195" t="str">
            <v>m</v>
          </cell>
        </row>
        <row r="1196">
          <cell r="B1196" t="str">
            <v>16.1.52</v>
          </cell>
          <cell r="D1196" t="str">
            <v>37.01.52</v>
          </cell>
          <cell r="E1196" t="str">
            <v>Barreira de segurança tipo New Jersey - des 5396 (TIPO 1A)</v>
          </cell>
          <cell r="F1196" t="str">
            <v>m</v>
          </cell>
        </row>
        <row r="1197">
          <cell r="B1197" t="str">
            <v>16.1.53</v>
          </cell>
          <cell r="D1197" t="str">
            <v>37.01.53</v>
          </cell>
          <cell r="E1197" t="str">
            <v>Tubo MP 100 Ø 2,10m e= 2,0mm - ( Forncimento e assentamento )</v>
          </cell>
          <cell r="F1197" t="str">
            <v>m</v>
          </cell>
        </row>
        <row r="1198">
          <cell r="B1198" t="str">
            <v>16.1.54</v>
          </cell>
          <cell r="D1198" t="str">
            <v>37.01.54</v>
          </cell>
          <cell r="E1198" t="str">
            <v>Tubo MP 100 Ø 2,20m e= 2,7mm - ( Forncimento e assentamento )</v>
          </cell>
          <cell r="F1198" t="str">
            <v>m</v>
          </cell>
        </row>
        <row r="1199">
          <cell r="B1199" t="str">
            <v>16.1.55</v>
          </cell>
          <cell r="D1199" t="str">
            <v>37.01.55</v>
          </cell>
          <cell r="E1199" t="str">
            <v>Tubo MP 152 Ø 4,60m e= 2,7mm - ( Forncimento e assentamento )</v>
          </cell>
          <cell r="F1199" t="str">
            <v>m</v>
          </cell>
        </row>
        <row r="1200">
          <cell r="B1200" t="str">
            <v>16.1.56</v>
          </cell>
          <cell r="D1200" t="str">
            <v>37.01.56</v>
          </cell>
          <cell r="E1200" t="str">
            <v>Remoção de Tubo metálico Ø = 1,50m</v>
          </cell>
          <cell r="F1200" t="str">
            <v>m</v>
          </cell>
        </row>
        <row r="1201">
          <cell r="B1201" t="str">
            <v>16.1.57</v>
          </cell>
          <cell r="D1201" t="str">
            <v>37.01.57</v>
          </cell>
          <cell r="E1201" t="str">
            <v>Tubo Metálico Ø =2,30m</v>
          </cell>
          <cell r="F1201" t="str">
            <v>m</v>
          </cell>
        </row>
        <row r="1202">
          <cell r="B1202" t="str">
            <v>16.1.58</v>
          </cell>
          <cell r="D1202" t="str">
            <v>37.01.58</v>
          </cell>
          <cell r="E1202" t="str">
            <v>Tubo de concreto Ø 1,00m classe CA-3 ( fornecimento e assentamento )</v>
          </cell>
          <cell r="F1202" t="str">
            <v>m</v>
          </cell>
        </row>
        <row r="1203">
          <cell r="B1203" t="str">
            <v>16.1.59</v>
          </cell>
          <cell r="D1203" t="str">
            <v>37.01.59</v>
          </cell>
          <cell r="E1203" t="str">
            <v>Tubo de concreto Ø 0,50m classe CA-4 ( fornecimento e assentamento )</v>
          </cell>
          <cell r="F1203" t="str">
            <v>m</v>
          </cell>
        </row>
        <row r="1204">
          <cell r="B1204" t="str">
            <v>16.1.60</v>
          </cell>
          <cell r="D1204" t="str">
            <v>37.01.60</v>
          </cell>
          <cell r="E1204" t="str">
            <v>Tubo de concreto Ø 1,50m classe CA-3 ( fornecimento e assentamento )</v>
          </cell>
          <cell r="F1204" t="str">
            <v>m</v>
          </cell>
        </row>
        <row r="1205">
          <cell r="B1205" t="str">
            <v>16.1.61</v>
          </cell>
          <cell r="D1205" t="str">
            <v>37.01.61</v>
          </cell>
          <cell r="E1205" t="str">
            <v>Restauração do Pavimento</v>
          </cell>
          <cell r="F1205" t="str">
            <v>m³</v>
          </cell>
        </row>
        <row r="1206">
          <cell r="B1206" t="str">
            <v>16.1.62</v>
          </cell>
          <cell r="D1206" t="str">
            <v>37.01.62</v>
          </cell>
          <cell r="E1206" t="str">
            <v>Aterro solo mole - material de 3ª categoria</v>
          </cell>
          <cell r="F1206" t="str">
            <v>m³</v>
          </cell>
        </row>
        <row r="1207">
          <cell r="B1207" t="str">
            <v>16.1.63</v>
          </cell>
          <cell r="D1207" t="str">
            <v>37.01.63</v>
          </cell>
          <cell r="E1207" t="str">
            <v>Aterros - material de 3ª categoria</v>
          </cell>
          <cell r="F1207" t="str">
            <v>m³</v>
          </cell>
        </row>
        <row r="1208">
          <cell r="B1208" t="str">
            <v>16.1.64</v>
          </cell>
          <cell r="D1208" t="str">
            <v>37.01.64</v>
          </cell>
          <cell r="E1208" t="str">
            <v>Sub-base ou base solo brita c/ cimento</v>
          </cell>
          <cell r="F1208" t="str">
            <v>m³</v>
          </cell>
        </row>
        <row r="1209">
          <cell r="B1209" t="str">
            <v>16.1.65</v>
          </cell>
          <cell r="D1209" t="str">
            <v>37.01.65</v>
          </cell>
          <cell r="E1209" t="str">
            <v>Apiloamento / Nivelamento</v>
          </cell>
          <cell r="F1209" t="str">
            <v>m²</v>
          </cell>
        </row>
        <row r="1210">
          <cell r="B1210" t="str">
            <v>16.1.66</v>
          </cell>
          <cell r="D1210" t="str">
            <v>37.01.66</v>
          </cell>
          <cell r="E1210" t="str">
            <v>Tela metálica</v>
          </cell>
          <cell r="F1210" t="str">
            <v>m²</v>
          </cell>
        </row>
        <row r="1211">
          <cell r="B1211" t="str">
            <v>16.1.67</v>
          </cell>
          <cell r="D1211" t="str">
            <v>37.01.67</v>
          </cell>
        </row>
        <row r="1212">
          <cell r="B1212" t="str">
            <v>16.1.68</v>
          </cell>
          <cell r="D1212" t="str">
            <v>37.01.68</v>
          </cell>
          <cell r="E1212" t="str">
            <v>Perfuração  p/ DHP em solo</v>
          </cell>
          <cell r="F1212" t="str">
            <v>m</v>
          </cell>
        </row>
        <row r="1213">
          <cell r="B1213" t="str">
            <v>16.1.69</v>
          </cell>
          <cell r="D1213" t="str">
            <v>37.01.69</v>
          </cell>
          <cell r="E1213" t="str">
            <v>Perfuração  p/ tirante em solo</v>
          </cell>
          <cell r="F1213" t="str">
            <v>m</v>
          </cell>
        </row>
        <row r="1214">
          <cell r="B1214" t="str">
            <v>16.1.70</v>
          </cell>
          <cell r="D1214" t="str">
            <v>37.01.70</v>
          </cell>
          <cell r="E1214" t="str">
            <v>Túnnel Liner Ø 2,00 e=3,4mm epoxy</v>
          </cell>
          <cell r="F1214" t="str">
            <v>m</v>
          </cell>
        </row>
        <row r="1215">
          <cell r="B1215" t="str">
            <v>16.1.71</v>
          </cell>
          <cell r="D1215" t="str">
            <v>37.01.71</v>
          </cell>
          <cell r="E1215" t="str">
            <v>Implantação de Túnnel Liner Ø = 2,00m e=3,4mm ( em solo )</v>
          </cell>
          <cell r="F1215" t="str">
            <v>m</v>
          </cell>
        </row>
        <row r="1216">
          <cell r="B1216" t="str">
            <v>16.1.72</v>
          </cell>
          <cell r="D1216" t="str">
            <v>37.01.72</v>
          </cell>
          <cell r="E1216" t="str">
            <v>Implantação de Túnnel Liner Ø = 2,00m e=3,4mm ( em talus )</v>
          </cell>
          <cell r="F1216" t="str">
            <v>m</v>
          </cell>
        </row>
        <row r="1217">
          <cell r="B1217" t="str">
            <v>16.1.73</v>
          </cell>
          <cell r="D1217" t="str">
            <v>37.01.73</v>
          </cell>
          <cell r="E1217" t="str">
            <v>Implantação de fuste metálico Ø = 2,00m e=3,4mm ( em talus )</v>
          </cell>
          <cell r="F1217" t="str">
            <v>m</v>
          </cell>
        </row>
        <row r="1218">
          <cell r="B1218" t="str">
            <v>16.1.74</v>
          </cell>
          <cell r="D1218" t="str">
            <v>37.01.74</v>
          </cell>
          <cell r="E1218" t="str">
            <v>Levantamento Topográfico</v>
          </cell>
          <cell r="F1218" t="str">
            <v>m²</v>
          </cell>
        </row>
        <row r="1219">
          <cell r="B1219" t="str">
            <v>16.1.75</v>
          </cell>
          <cell r="D1219" t="str">
            <v>37.01.75</v>
          </cell>
          <cell r="E1219" t="str">
            <v>Remoção de Tubo metálico Ø = 1,50m</v>
          </cell>
        </row>
        <row r="1220">
          <cell r="B1220" t="str">
            <v>16.1.76</v>
          </cell>
          <cell r="D1220" t="str">
            <v>37.01.76</v>
          </cell>
          <cell r="E1220" t="str">
            <v>Injeção de calda de cimento p/ consolidação do Talude</v>
          </cell>
          <cell r="F1220" t="str">
            <v>kg</v>
          </cell>
        </row>
        <row r="1221">
          <cell r="B1221" t="str">
            <v>16.1.77</v>
          </cell>
          <cell r="D1221" t="str">
            <v>37.01.77</v>
          </cell>
          <cell r="E1221" t="str">
            <v xml:space="preserve">Perfuração  p/ DHP  em talus </v>
          </cell>
          <cell r="F1221" t="str">
            <v>m</v>
          </cell>
        </row>
        <row r="1222">
          <cell r="B1222" t="str">
            <v>16.1.78</v>
          </cell>
          <cell r="D1222" t="str">
            <v>37.01.78</v>
          </cell>
          <cell r="E1222" t="str">
            <v xml:space="preserve">Perfuração  p/ tirante em rocha sã </v>
          </cell>
          <cell r="F1222" t="str">
            <v>m</v>
          </cell>
        </row>
        <row r="1223">
          <cell r="B1223" t="str">
            <v>16.1.79</v>
          </cell>
          <cell r="D1223" t="str">
            <v>37.01.79</v>
          </cell>
          <cell r="E1223" t="str">
            <v>Perfuração  p/ tirante em talus</v>
          </cell>
          <cell r="F1223" t="str">
            <v>m</v>
          </cell>
        </row>
        <row r="1224">
          <cell r="B1224" t="str">
            <v>16.1.80</v>
          </cell>
          <cell r="D1224" t="str">
            <v>37.01.80</v>
          </cell>
          <cell r="E1224" t="str">
            <v>Apar. anc. p/ Tirantes 40 TF</v>
          </cell>
          <cell r="F1224" t="str">
            <v>un</v>
          </cell>
        </row>
        <row r="1225">
          <cell r="B1225" t="str">
            <v>16.1.81</v>
          </cell>
          <cell r="D1225" t="str">
            <v>37.01.81</v>
          </cell>
          <cell r="E1225" t="str">
            <v>Tiran. 60 TF 8F D= 1/2"</v>
          </cell>
          <cell r="F1225" t="str">
            <v>m</v>
          </cell>
        </row>
        <row r="1226">
          <cell r="B1226" t="str">
            <v>16.1.82</v>
          </cell>
          <cell r="D1226" t="str">
            <v>37.01.82</v>
          </cell>
          <cell r="E1226" t="str">
            <v>Dispositivo eletronico para canalização de Tráfego</v>
          </cell>
          <cell r="F1226" t="str">
            <v>un</v>
          </cell>
        </row>
        <row r="1227">
          <cell r="B1227" t="str">
            <v>16.1.83</v>
          </cell>
          <cell r="D1227" t="str">
            <v>37.01.83</v>
          </cell>
          <cell r="E1227" t="str">
            <v>Junta Fungenband tipo "O-22"</v>
          </cell>
          <cell r="F1227" t="str">
            <v>m</v>
          </cell>
        </row>
        <row r="1247">
          <cell r="B1247" t="str">
            <v>Cód. Colinas</v>
          </cell>
          <cell r="D1247" t="str">
            <v>Código</v>
          </cell>
          <cell r="E1247" t="str">
            <v>Serviços</v>
          </cell>
          <cell r="F1247" t="str">
            <v>Unid.</v>
          </cell>
        </row>
        <row r="1250">
          <cell r="D1250" t="str">
            <v>FASE 72 - ALUGUEL DE MAQUINAS, VEICULOS E EQUIPAMENTOS</v>
          </cell>
        </row>
        <row r="1251">
          <cell r="B1251" t="str">
            <v>15.1.1</v>
          </cell>
          <cell r="D1251" t="str">
            <v>72.01.01.01</v>
          </cell>
          <cell r="E1251" t="str">
            <v>AC.CONC.SUP.B436 C-A</v>
          </cell>
          <cell r="F1251" t="str">
            <v>h</v>
          </cell>
        </row>
        <row r="1252">
          <cell r="B1252" t="str">
            <v>15.1.2</v>
          </cell>
          <cell r="D1252" t="str">
            <v>72.01.01.02</v>
          </cell>
          <cell r="E1252" t="str">
            <v xml:space="preserve">AC.CONC.SUP.B436 C-B </v>
          </cell>
          <cell r="F1252" t="str">
            <v>h</v>
          </cell>
        </row>
        <row r="1253">
          <cell r="B1253" t="str">
            <v>15.1.3</v>
          </cell>
          <cell r="D1253" t="str">
            <v>72.01.01.03</v>
          </cell>
          <cell r="E1253" t="str">
            <v>AC.CONC.SUP.B436 C-C</v>
          </cell>
          <cell r="F1253" t="str">
            <v>h</v>
          </cell>
        </row>
        <row r="1254">
          <cell r="B1254" t="str">
            <v>15.1.4</v>
          </cell>
          <cell r="D1254" t="str">
            <v>72.01.01.04</v>
          </cell>
          <cell r="E1254" t="str">
            <v>AC.CONC.SUP.B436 C-D</v>
          </cell>
          <cell r="F1254" t="str">
            <v>h</v>
          </cell>
        </row>
        <row r="1255">
          <cell r="B1255" t="str">
            <v>15.1.5</v>
          </cell>
          <cell r="D1255" t="str">
            <v>72.01.02.01</v>
          </cell>
          <cell r="E1255" t="str">
            <v>AC.CONC.SUP.BG38 C-A</v>
          </cell>
          <cell r="F1255" t="str">
            <v>h</v>
          </cell>
        </row>
        <row r="1256">
          <cell r="B1256" t="str">
            <v>15.1.6</v>
          </cell>
          <cell r="D1256" t="str">
            <v>72.01.02.02</v>
          </cell>
          <cell r="E1256" t="str">
            <v>AC.CONC.SUP.BG38 C-B</v>
          </cell>
          <cell r="F1256" t="str">
            <v>h</v>
          </cell>
        </row>
        <row r="1257">
          <cell r="B1257" t="str">
            <v>15.1.7</v>
          </cell>
          <cell r="D1257" t="str">
            <v>72.01.02.03</v>
          </cell>
          <cell r="E1257" t="str">
            <v>AC.CONC.SUP.BG38 C-C</v>
          </cell>
          <cell r="F1257" t="str">
            <v>h</v>
          </cell>
        </row>
        <row r="1258">
          <cell r="B1258" t="str">
            <v>15.1.8</v>
          </cell>
          <cell r="D1258" t="str">
            <v>72.01.02.04</v>
          </cell>
          <cell r="E1258" t="str">
            <v>AC.CONC.SUP.BG38 C-D</v>
          </cell>
          <cell r="F1258" t="str">
            <v>h</v>
          </cell>
        </row>
        <row r="1259">
          <cell r="B1259" t="str">
            <v>15.1.9</v>
          </cell>
          <cell r="D1259" t="str">
            <v>72.02.01.01</v>
          </cell>
          <cell r="E1259" t="str">
            <v>VEIC.PEQ.1600CC C-A</v>
          </cell>
          <cell r="F1259" t="str">
            <v>h</v>
          </cell>
        </row>
        <row r="1260">
          <cell r="B1260" t="str">
            <v>15.1.10</v>
          </cell>
          <cell r="D1260" t="str">
            <v>72.02.01.02</v>
          </cell>
          <cell r="E1260" t="str">
            <v>VEIC.PEQ.1600CC C-B</v>
          </cell>
          <cell r="F1260" t="str">
            <v>h</v>
          </cell>
        </row>
        <row r="1261">
          <cell r="B1261" t="str">
            <v>15.1.11</v>
          </cell>
          <cell r="D1261" t="str">
            <v>72.02.01.03</v>
          </cell>
          <cell r="E1261" t="str">
            <v>VEIC.PEQ.1600CC C-C</v>
          </cell>
          <cell r="F1261" t="str">
            <v>h</v>
          </cell>
        </row>
        <row r="1262">
          <cell r="B1262" t="str">
            <v>15.1.12</v>
          </cell>
          <cell r="D1262" t="str">
            <v>72.02.01.04</v>
          </cell>
          <cell r="E1262" t="str">
            <v>VEIC.PEQ.1600CC C-D</v>
          </cell>
          <cell r="F1262" t="str">
            <v>h</v>
          </cell>
        </row>
        <row r="1263">
          <cell r="B1263" t="str">
            <v>15.1.13</v>
          </cell>
          <cell r="D1263" t="str">
            <v>72.02.01.05</v>
          </cell>
          <cell r="E1263" t="str">
            <v xml:space="preserve">VEIC.PEQ.1600CC C-E </v>
          </cell>
          <cell r="F1263" t="str">
            <v>km</v>
          </cell>
        </row>
        <row r="1264">
          <cell r="B1264" t="str">
            <v>15.1.14</v>
          </cell>
          <cell r="D1264" t="str">
            <v>72.02.01.06</v>
          </cell>
          <cell r="E1264" t="str">
            <v>VEIC.PEQ.1600CC C-F</v>
          </cell>
          <cell r="F1264" t="str">
            <v>vei.mens.</v>
          </cell>
        </row>
        <row r="1265">
          <cell r="B1265" t="str">
            <v>15.1.15</v>
          </cell>
          <cell r="D1265" t="str">
            <v>72.02.02.01</v>
          </cell>
          <cell r="E1265" t="str">
            <v>VEIC.PEQ.1000CC C-A</v>
          </cell>
          <cell r="F1265" t="str">
            <v>h</v>
          </cell>
        </row>
        <row r="1266">
          <cell r="B1266" t="str">
            <v>15.1.16</v>
          </cell>
          <cell r="D1266" t="str">
            <v>72.02.02.02</v>
          </cell>
          <cell r="E1266" t="str">
            <v>VEIC.PEQ.1000CC C-B</v>
          </cell>
          <cell r="F1266" t="str">
            <v>h</v>
          </cell>
        </row>
        <row r="1267">
          <cell r="B1267" t="str">
            <v>15.1.17</v>
          </cell>
          <cell r="D1267" t="str">
            <v>72.02.02.03</v>
          </cell>
          <cell r="E1267" t="str">
            <v>VEIC.PEQ.1000CC C-C</v>
          </cell>
          <cell r="F1267" t="str">
            <v>h</v>
          </cell>
        </row>
        <row r="1268">
          <cell r="B1268" t="str">
            <v>15.1.18</v>
          </cell>
          <cell r="D1268" t="str">
            <v>72.02.02.04</v>
          </cell>
          <cell r="E1268" t="str">
            <v>VEIC.PEQ.1000CC C-D</v>
          </cell>
          <cell r="F1268" t="str">
            <v>h</v>
          </cell>
        </row>
        <row r="1269">
          <cell r="B1269" t="str">
            <v>15.1.19</v>
          </cell>
          <cell r="D1269" t="str">
            <v>72.02.02.05</v>
          </cell>
          <cell r="E1269" t="str">
            <v>VEIC.PEQ.1000CC C-E</v>
          </cell>
          <cell r="F1269" t="str">
            <v>km</v>
          </cell>
        </row>
        <row r="1270">
          <cell r="B1270" t="str">
            <v>15.1.20</v>
          </cell>
          <cell r="D1270" t="str">
            <v>72.02.02.06</v>
          </cell>
          <cell r="E1270" t="str">
            <v xml:space="preserve">VEIC.PEQ.1000CC C-F </v>
          </cell>
          <cell r="F1270" t="str">
            <v>vei.mens.</v>
          </cell>
        </row>
        <row r="1271">
          <cell r="B1271" t="str">
            <v>15.1.21</v>
          </cell>
          <cell r="D1271" t="str">
            <v>72.02.03.01</v>
          </cell>
          <cell r="E1271" t="str">
            <v>VEIC.UTIL. 09 PS C-A</v>
          </cell>
          <cell r="F1271" t="str">
            <v>h</v>
          </cell>
        </row>
        <row r="1272">
          <cell r="B1272" t="str">
            <v>15.1.22</v>
          </cell>
          <cell r="D1272" t="str">
            <v xml:space="preserve">72.02.03.02 </v>
          </cell>
          <cell r="E1272" t="str">
            <v xml:space="preserve">VEIC.UTIL. 09 PS C-B </v>
          </cell>
          <cell r="F1272" t="str">
            <v>h</v>
          </cell>
        </row>
        <row r="1273">
          <cell r="B1273" t="str">
            <v>15.1.23</v>
          </cell>
          <cell r="D1273" t="str">
            <v>72.02.03.03</v>
          </cell>
          <cell r="E1273" t="str">
            <v>VEIC.UTIL. 09 PS C-C</v>
          </cell>
          <cell r="F1273" t="str">
            <v>h</v>
          </cell>
        </row>
        <row r="1274">
          <cell r="B1274" t="str">
            <v>15.1.24</v>
          </cell>
          <cell r="D1274" t="str">
            <v>72.02.03.04</v>
          </cell>
          <cell r="E1274" t="str">
            <v xml:space="preserve">VEIC.UTIL. 09 PS C-D </v>
          </cell>
          <cell r="F1274" t="str">
            <v>h</v>
          </cell>
        </row>
        <row r="1275">
          <cell r="B1275" t="str">
            <v>15.1.25</v>
          </cell>
          <cell r="D1275" t="str">
            <v>72.02.03.05</v>
          </cell>
          <cell r="E1275" t="str">
            <v>VEIC.UTIL. 09 PS C-E</v>
          </cell>
          <cell r="F1275" t="str">
            <v>km</v>
          </cell>
        </row>
        <row r="1276">
          <cell r="B1276" t="str">
            <v>15.1.26</v>
          </cell>
          <cell r="D1276" t="str">
            <v>72.02.03.06</v>
          </cell>
          <cell r="E1276" t="str">
            <v xml:space="preserve">VEIC.UTIL. 09 PS C-F </v>
          </cell>
          <cell r="F1276" t="str">
            <v>vei.mens.</v>
          </cell>
        </row>
        <row r="1277">
          <cell r="B1277" t="str">
            <v>15.1.27</v>
          </cell>
          <cell r="D1277" t="str">
            <v>72.02.04.01</v>
          </cell>
          <cell r="E1277" t="str">
            <v>VEIC.UT.PICK-UP C-A</v>
          </cell>
          <cell r="F1277" t="str">
            <v>h</v>
          </cell>
        </row>
        <row r="1278">
          <cell r="B1278" t="str">
            <v>15.1.28</v>
          </cell>
          <cell r="D1278" t="str">
            <v>72.02.04.02</v>
          </cell>
          <cell r="E1278" t="str">
            <v>VEIC.UT.PICK-UP C-B</v>
          </cell>
          <cell r="F1278" t="str">
            <v>h</v>
          </cell>
        </row>
        <row r="1279">
          <cell r="B1279" t="str">
            <v>15.1.29</v>
          </cell>
          <cell r="D1279" t="str">
            <v>72.02.04.03</v>
          </cell>
          <cell r="E1279" t="str">
            <v xml:space="preserve">VEIC.UT.PICK-UP C-C </v>
          </cell>
          <cell r="F1279" t="str">
            <v>h</v>
          </cell>
        </row>
        <row r="1280">
          <cell r="B1280" t="str">
            <v>15.1.30</v>
          </cell>
          <cell r="D1280" t="str">
            <v>72.02.04.04</v>
          </cell>
          <cell r="E1280" t="str">
            <v>VEIC.UT.PICK-UP C-D</v>
          </cell>
          <cell r="F1280" t="str">
            <v>h</v>
          </cell>
        </row>
        <row r="1281">
          <cell r="B1281" t="str">
            <v>15.1.31</v>
          </cell>
          <cell r="D1281" t="str">
            <v>72.02.04.05</v>
          </cell>
          <cell r="E1281" t="str">
            <v>VEIC.UT.PICK-UP C-E</v>
          </cell>
          <cell r="F1281" t="str">
            <v>km</v>
          </cell>
        </row>
        <row r="1282">
          <cell r="B1282" t="str">
            <v>15.1.32</v>
          </cell>
          <cell r="D1282" t="str">
            <v>72.02.04.06</v>
          </cell>
          <cell r="E1282" t="str">
            <v xml:space="preserve">VEIC.UT.PICK-UP C-F </v>
          </cell>
          <cell r="F1282" t="str">
            <v>vei.mens.</v>
          </cell>
        </row>
        <row r="1283">
          <cell r="B1283" t="str">
            <v>15.1.33</v>
          </cell>
          <cell r="D1283" t="str">
            <v>72.02.05.01</v>
          </cell>
          <cell r="E1283" t="str">
            <v xml:space="preserve">VEIC.PREMARCAÇÃO C-A </v>
          </cell>
          <cell r="F1283" t="str">
            <v>h</v>
          </cell>
        </row>
        <row r="1284">
          <cell r="B1284" t="str">
            <v>15.1.34</v>
          </cell>
          <cell r="D1284" t="str">
            <v>72.02.05.02</v>
          </cell>
          <cell r="E1284" t="str">
            <v>VEIC.PREMARCAÇÃO C-B</v>
          </cell>
          <cell r="F1284" t="str">
            <v>h</v>
          </cell>
        </row>
        <row r="1285">
          <cell r="B1285" t="str">
            <v>15.1.35</v>
          </cell>
          <cell r="D1285" t="str">
            <v>72.02.05.03</v>
          </cell>
          <cell r="E1285" t="str">
            <v xml:space="preserve">VEIC.PREMARCAÇÃO C-C </v>
          </cell>
          <cell r="F1285" t="str">
            <v>h</v>
          </cell>
        </row>
        <row r="1286">
          <cell r="B1286" t="str">
            <v>15.1.36</v>
          </cell>
          <cell r="D1286" t="str">
            <v>72.02.05.04</v>
          </cell>
          <cell r="E1286" t="str">
            <v xml:space="preserve">VEIC.PREMARCAÇÃO C-D </v>
          </cell>
          <cell r="F1286" t="str">
            <v>h</v>
          </cell>
        </row>
        <row r="1287">
          <cell r="B1287" t="str">
            <v>15.1.37</v>
          </cell>
          <cell r="D1287" t="str">
            <v>72.02.06.01</v>
          </cell>
          <cell r="E1287" t="str">
            <v>ONIBUS C-A</v>
          </cell>
          <cell r="F1287" t="str">
            <v>h</v>
          </cell>
        </row>
        <row r="1288">
          <cell r="B1288" t="str">
            <v>15.1.38</v>
          </cell>
          <cell r="D1288" t="str">
            <v>72.02.06.02</v>
          </cell>
          <cell r="E1288" t="str">
            <v xml:space="preserve">ONIBUS C-B </v>
          </cell>
          <cell r="F1288" t="str">
            <v>h</v>
          </cell>
        </row>
        <row r="1289">
          <cell r="B1289" t="str">
            <v>15.1.39</v>
          </cell>
          <cell r="D1289" t="str">
            <v>72.02.06.03</v>
          </cell>
          <cell r="E1289" t="str">
            <v>ONIBUS C-C</v>
          </cell>
          <cell r="F1289" t="str">
            <v>h</v>
          </cell>
        </row>
        <row r="1290">
          <cell r="B1290" t="str">
            <v>15.1.40</v>
          </cell>
          <cell r="D1290" t="str">
            <v>72.02.06.04</v>
          </cell>
          <cell r="E1290" t="str">
            <v>ONIBUS C-D</v>
          </cell>
          <cell r="F1290" t="str">
            <v>h</v>
          </cell>
        </row>
        <row r="1291">
          <cell r="B1291" t="str">
            <v>15.1.41</v>
          </cell>
          <cell r="D1291" t="str">
            <v>72.02.06.05</v>
          </cell>
          <cell r="E1291" t="str">
            <v>ONIBUS C-E</v>
          </cell>
          <cell r="F1291" t="str">
            <v>km</v>
          </cell>
        </row>
        <row r="1292">
          <cell r="B1292" t="str">
            <v>15.1.42</v>
          </cell>
          <cell r="D1292" t="str">
            <v>72.02.07.01</v>
          </cell>
          <cell r="E1292" t="str">
            <v>MICRO ONIBUS C-A</v>
          </cell>
          <cell r="F1292" t="str">
            <v>h</v>
          </cell>
        </row>
        <row r="1293">
          <cell r="B1293" t="str">
            <v>15.1.43</v>
          </cell>
          <cell r="D1293" t="str">
            <v>72.02.07.02</v>
          </cell>
          <cell r="E1293" t="str">
            <v>MICRO ONIBUS C-B</v>
          </cell>
          <cell r="F1293" t="str">
            <v>h</v>
          </cell>
        </row>
        <row r="1294">
          <cell r="B1294" t="str">
            <v>15.1.44</v>
          </cell>
          <cell r="D1294" t="str">
            <v>72.02.07.03</v>
          </cell>
          <cell r="E1294" t="str">
            <v>MICRO ONIBUS C-C</v>
          </cell>
          <cell r="F1294" t="str">
            <v>h</v>
          </cell>
        </row>
        <row r="1295">
          <cell r="B1295" t="str">
            <v>15.1.45</v>
          </cell>
          <cell r="D1295" t="str">
            <v>72.02.07.04</v>
          </cell>
          <cell r="E1295" t="str">
            <v>MICRO ONIBUS C-D</v>
          </cell>
          <cell r="F1295" t="str">
            <v>h</v>
          </cell>
        </row>
        <row r="1296">
          <cell r="B1296" t="str">
            <v>15.1.46</v>
          </cell>
          <cell r="D1296" t="str">
            <v>72.02.07.05</v>
          </cell>
          <cell r="E1296" t="str">
            <v>MICRO ONIBUS C-E</v>
          </cell>
          <cell r="F1296" t="str">
            <v>km</v>
          </cell>
        </row>
        <row r="1297">
          <cell r="B1297" t="str">
            <v>15.1.47</v>
          </cell>
          <cell r="D1297" t="str">
            <v>72.03.01.01</v>
          </cell>
          <cell r="E1297" t="str">
            <v>BATE EST.40/80T C-A</v>
          </cell>
          <cell r="F1297" t="str">
            <v>h</v>
          </cell>
        </row>
        <row r="1298">
          <cell r="B1298" t="str">
            <v>15.1.48</v>
          </cell>
          <cell r="D1298" t="str">
            <v>72.03.01.02</v>
          </cell>
          <cell r="E1298" t="str">
            <v>BATE EST.40/80T C-B</v>
          </cell>
          <cell r="F1298" t="str">
            <v>h</v>
          </cell>
        </row>
        <row r="1299">
          <cell r="B1299" t="str">
            <v>15.1.49</v>
          </cell>
          <cell r="D1299" t="str">
            <v>72.03.01.03</v>
          </cell>
          <cell r="E1299" t="str">
            <v>BATE EST.40/80T C-C</v>
          </cell>
          <cell r="F1299" t="str">
            <v>h</v>
          </cell>
        </row>
        <row r="1300">
          <cell r="B1300" t="str">
            <v>15.1.50</v>
          </cell>
          <cell r="D1300" t="str">
            <v>72.03.01.04</v>
          </cell>
          <cell r="E1300" t="str">
            <v>BATE EST.40/80T C-D</v>
          </cell>
          <cell r="F1300" t="str">
            <v>h</v>
          </cell>
        </row>
        <row r="1301">
          <cell r="B1301" t="str">
            <v>15.1.51</v>
          </cell>
          <cell r="D1301" t="str">
            <v>72.03.02.01</v>
          </cell>
          <cell r="E1301" t="str">
            <v>BATE EST.ATE 40T C-A</v>
          </cell>
          <cell r="F1301" t="str">
            <v>h</v>
          </cell>
        </row>
        <row r="1302">
          <cell r="B1302" t="str">
            <v>15.1.52</v>
          </cell>
          <cell r="D1302" t="str">
            <v>72.03.02.02</v>
          </cell>
          <cell r="E1302" t="str">
            <v>BATE EST.ATE 40T C-B</v>
          </cell>
          <cell r="F1302" t="str">
            <v>h</v>
          </cell>
        </row>
        <row r="1303">
          <cell r="B1303" t="str">
            <v>15.1.53</v>
          </cell>
          <cell r="D1303" t="str">
            <v>72.03.02.03</v>
          </cell>
          <cell r="E1303" t="str">
            <v>BATE EST.ATE 40T C-C</v>
          </cell>
          <cell r="F1303" t="str">
            <v>h</v>
          </cell>
        </row>
        <row r="1304">
          <cell r="B1304" t="str">
            <v>15.1.54</v>
          </cell>
          <cell r="D1304" t="str">
            <v>72.03.02.04</v>
          </cell>
          <cell r="E1304" t="str">
            <v>BATE EST.ATE 40T C-D</v>
          </cell>
          <cell r="F1304" t="str">
            <v>h</v>
          </cell>
        </row>
        <row r="1305">
          <cell r="B1305" t="str">
            <v>15.1.55</v>
          </cell>
          <cell r="D1305" t="str">
            <v>72.04.01.01</v>
          </cell>
          <cell r="E1305" t="str">
            <v>BETONEIRA 320L C-A</v>
          </cell>
          <cell r="F1305" t="str">
            <v>h</v>
          </cell>
        </row>
        <row r="1306">
          <cell r="B1306" t="str">
            <v>15.1.56</v>
          </cell>
          <cell r="D1306" t="str">
            <v>72.04.01.02</v>
          </cell>
          <cell r="E1306" t="str">
            <v>BETONEIRA 320L C-B</v>
          </cell>
          <cell r="F1306" t="str">
            <v>h</v>
          </cell>
        </row>
        <row r="1307">
          <cell r="B1307" t="str">
            <v>15.1.57</v>
          </cell>
          <cell r="D1307" t="str">
            <v>72.04.01.03</v>
          </cell>
          <cell r="E1307" t="str">
            <v>BETONEIRA 320L C-C</v>
          </cell>
          <cell r="F1307" t="str">
            <v>h</v>
          </cell>
        </row>
        <row r="1308">
          <cell r="B1308" t="str">
            <v>15.1.58</v>
          </cell>
          <cell r="D1308" t="str">
            <v>72.04.01.04</v>
          </cell>
          <cell r="E1308" t="str">
            <v>BETONEIRA 320L C-D</v>
          </cell>
          <cell r="F1308" t="str">
            <v>h</v>
          </cell>
        </row>
        <row r="1309">
          <cell r="B1309" t="str">
            <v>15.1.59</v>
          </cell>
          <cell r="D1309" t="str">
            <v>72.04.02.01</v>
          </cell>
          <cell r="E1309" t="str">
            <v>BETON.320L M.G.C-A</v>
          </cell>
          <cell r="F1309" t="str">
            <v>h</v>
          </cell>
        </row>
        <row r="1310">
          <cell r="B1310" t="str">
            <v>15.1.60</v>
          </cell>
          <cell r="D1310" t="str">
            <v>72.04.02.02</v>
          </cell>
          <cell r="E1310" t="str">
            <v>BETON.320L M.G.C-B</v>
          </cell>
          <cell r="F1310" t="str">
            <v>h</v>
          </cell>
        </row>
        <row r="1311">
          <cell r="B1311" t="str">
            <v>15.1.61</v>
          </cell>
          <cell r="D1311" t="str">
            <v>72.04.02.03</v>
          </cell>
          <cell r="E1311" t="str">
            <v>BETON.320L M.G.C-C</v>
          </cell>
          <cell r="F1311" t="str">
            <v>h</v>
          </cell>
        </row>
        <row r="1312">
          <cell r="B1312" t="str">
            <v>15.1.62</v>
          </cell>
          <cell r="D1312" t="str">
            <v>72.04.02.04</v>
          </cell>
          <cell r="E1312" t="str">
            <v>BETON.320L M.G.C-D</v>
          </cell>
          <cell r="F1312" t="str">
            <v>h</v>
          </cell>
        </row>
        <row r="1313">
          <cell r="B1313" t="str">
            <v>15.1.63</v>
          </cell>
          <cell r="D1313" t="str">
            <v>72.04.03.01</v>
          </cell>
          <cell r="E1313" t="str">
            <v>BETON.580L E.C/C.C-A</v>
          </cell>
          <cell r="F1313" t="str">
            <v>h</v>
          </cell>
        </row>
        <row r="1314">
          <cell r="B1314" t="str">
            <v>15.1.64</v>
          </cell>
          <cell r="D1314" t="str">
            <v>72.04.03.02</v>
          </cell>
          <cell r="E1314" t="str">
            <v>BETON.580L E.C/C.C-B</v>
          </cell>
          <cell r="F1314" t="str">
            <v>h</v>
          </cell>
        </row>
        <row r="1315">
          <cell r="B1315" t="str">
            <v>15.1.65</v>
          </cell>
          <cell r="D1315" t="str">
            <v>72.04.03.03</v>
          </cell>
          <cell r="E1315" t="str">
            <v>BETON.580L E.C/C.C-C</v>
          </cell>
          <cell r="F1315" t="str">
            <v>h</v>
          </cell>
        </row>
        <row r="1316">
          <cell r="B1316" t="str">
            <v>15.1.66</v>
          </cell>
          <cell r="D1316" t="str">
            <v>72.04.03.04</v>
          </cell>
          <cell r="E1316" t="str">
            <v>BETON.580L E.C/C.C-D</v>
          </cell>
          <cell r="F1316" t="str">
            <v>h</v>
          </cell>
        </row>
        <row r="1317">
          <cell r="B1317" t="str">
            <v>15.1.67</v>
          </cell>
          <cell r="D1317" t="str">
            <v>72.04.04.01</v>
          </cell>
          <cell r="E1317" t="str">
            <v xml:space="preserve">BETON.580L M.G.C-A </v>
          </cell>
          <cell r="F1317" t="str">
            <v>h</v>
          </cell>
        </row>
        <row r="1318">
          <cell r="B1318" t="str">
            <v>15.1.68</v>
          </cell>
          <cell r="D1318" t="str">
            <v>72.04.04.02</v>
          </cell>
          <cell r="E1318" t="str">
            <v>BETON.580L M.G.C-B</v>
          </cell>
          <cell r="F1318" t="str">
            <v>h</v>
          </cell>
        </row>
        <row r="1319">
          <cell r="B1319" t="str">
            <v>15.1.69</v>
          </cell>
          <cell r="D1319" t="str">
            <v>72.04.04.03</v>
          </cell>
          <cell r="E1319" t="str">
            <v>BETON.580L M.G.C-C</v>
          </cell>
          <cell r="F1319" t="str">
            <v>h</v>
          </cell>
        </row>
        <row r="1320">
          <cell r="B1320" t="str">
            <v>15.1.70</v>
          </cell>
          <cell r="D1320" t="str">
            <v>72.04.04.04</v>
          </cell>
          <cell r="E1320" t="str">
            <v>BETON.580L M.G.C-D</v>
          </cell>
          <cell r="F1320" t="str">
            <v>h</v>
          </cell>
        </row>
        <row r="1321">
          <cell r="B1321" t="str">
            <v>15.1.71</v>
          </cell>
          <cell r="D1321" t="str">
            <v>72.05.01.01</v>
          </cell>
          <cell r="E1321" t="str">
            <v>BOM.DREN.27M3/H C-A</v>
          </cell>
          <cell r="F1321" t="str">
            <v>h</v>
          </cell>
        </row>
        <row r="1322">
          <cell r="B1322" t="str">
            <v>15.1.72</v>
          </cell>
          <cell r="D1322" t="str">
            <v>72.05.01.02</v>
          </cell>
          <cell r="E1322" t="str">
            <v>BOM.DREN.27M3/H C-B</v>
          </cell>
          <cell r="F1322" t="str">
            <v>h</v>
          </cell>
        </row>
        <row r="1323">
          <cell r="B1323" t="str">
            <v>15.1.73</v>
          </cell>
          <cell r="D1323" t="str">
            <v>72.05.01.03</v>
          </cell>
          <cell r="E1323" t="str">
            <v>BOM.DREN.27M3/H C-C</v>
          </cell>
          <cell r="F1323" t="str">
            <v>h</v>
          </cell>
        </row>
        <row r="1324">
          <cell r="B1324" t="str">
            <v>15.1.74</v>
          </cell>
          <cell r="D1324" t="str">
            <v>72.05.01.04</v>
          </cell>
          <cell r="E1324" t="str">
            <v>BOM.DREN.27M3/H C-D</v>
          </cell>
          <cell r="F1324" t="str">
            <v>h</v>
          </cell>
        </row>
        <row r="1325">
          <cell r="B1325" t="str">
            <v>15.1.75</v>
          </cell>
          <cell r="D1325" t="str">
            <v>72.05.02.01</v>
          </cell>
          <cell r="E1325" t="str">
            <v>BOM.DREN.60M3/H C-A</v>
          </cell>
          <cell r="F1325" t="str">
            <v>h</v>
          </cell>
        </row>
        <row r="1326">
          <cell r="B1326" t="str">
            <v>15.1.76</v>
          </cell>
          <cell r="D1326" t="str">
            <v>72.05.02.02</v>
          </cell>
          <cell r="E1326" t="str">
            <v>BOM.DREN.60M3/H C-B</v>
          </cell>
          <cell r="F1326" t="str">
            <v>h</v>
          </cell>
        </row>
        <row r="1327">
          <cell r="B1327" t="str">
            <v>15.1.77</v>
          </cell>
          <cell r="D1327" t="str">
            <v>72.05.02.03</v>
          </cell>
          <cell r="E1327" t="str">
            <v>BOM.DREN.60M3/H C-C</v>
          </cell>
          <cell r="F1327" t="str">
            <v>h</v>
          </cell>
        </row>
        <row r="1328">
          <cell r="B1328" t="str">
            <v>15.1.78</v>
          </cell>
          <cell r="D1328" t="str">
            <v>72.05.02.04</v>
          </cell>
          <cell r="E1328" t="str">
            <v>BOM.DREN.60M3/H C-D</v>
          </cell>
          <cell r="F1328" t="str">
            <v>h</v>
          </cell>
        </row>
        <row r="1329">
          <cell r="B1329" t="str">
            <v>15.1.79</v>
          </cell>
          <cell r="D1329" t="str">
            <v>72.05.03.01</v>
          </cell>
          <cell r="E1329" t="str">
            <v>BOM.DREN.144M3/H C-A</v>
          </cell>
          <cell r="F1329" t="str">
            <v>h</v>
          </cell>
        </row>
        <row r="1330">
          <cell r="B1330" t="str">
            <v>15.1.80</v>
          </cell>
          <cell r="D1330" t="str">
            <v>72.05.03.02</v>
          </cell>
          <cell r="E1330" t="str">
            <v>BOM.DREN.144M3/H C-B</v>
          </cell>
          <cell r="F1330" t="str">
            <v>h</v>
          </cell>
        </row>
        <row r="1331">
          <cell r="B1331" t="str">
            <v>15.1.81</v>
          </cell>
          <cell r="D1331" t="str">
            <v>72.05.03.03</v>
          </cell>
          <cell r="E1331" t="str">
            <v>BOM.DREN.144M3/H C-C</v>
          </cell>
          <cell r="F1331" t="str">
            <v>h</v>
          </cell>
        </row>
        <row r="1332">
          <cell r="B1332" t="str">
            <v>15.1.82</v>
          </cell>
          <cell r="D1332" t="str">
            <v>72.05.03.04</v>
          </cell>
          <cell r="E1332" t="str">
            <v>BOM.DREN.144M3/H C-D</v>
          </cell>
          <cell r="F1332" t="str">
            <v>h</v>
          </cell>
        </row>
        <row r="1333">
          <cell r="B1333" t="str">
            <v>15.1.83</v>
          </cell>
          <cell r="D1333" t="str">
            <v>72.05.04.01</v>
          </cell>
          <cell r="E1333" t="str">
            <v>BOM.DREN.180M3/H C-A</v>
          </cell>
          <cell r="F1333" t="str">
            <v>h</v>
          </cell>
        </row>
        <row r="1334">
          <cell r="B1334" t="str">
            <v>15.1.84</v>
          </cell>
          <cell r="D1334" t="str">
            <v>72.05.04.02</v>
          </cell>
          <cell r="E1334" t="str">
            <v>BOM.DREN.180M3/H C-B</v>
          </cell>
          <cell r="F1334" t="str">
            <v>h</v>
          </cell>
        </row>
        <row r="1335">
          <cell r="B1335" t="str">
            <v>15.1.85</v>
          </cell>
          <cell r="D1335" t="str">
            <v>72.05.04.03</v>
          </cell>
          <cell r="E1335" t="str">
            <v>BOM.DREN.180M3/H C-C</v>
          </cell>
          <cell r="F1335" t="str">
            <v>h</v>
          </cell>
        </row>
        <row r="1336">
          <cell r="B1336" t="str">
            <v>15.1.86</v>
          </cell>
          <cell r="D1336" t="str">
            <v>72.05.04.04</v>
          </cell>
          <cell r="E1336" t="str">
            <v>BOM.DREN.180M3/H C-D</v>
          </cell>
          <cell r="F1336" t="str">
            <v>h</v>
          </cell>
        </row>
        <row r="1337">
          <cell r="B1337" t="str">
            <v>15.1.87</v>
          </cell>
          <cell r="D1337" t="str">
            <v>72.05.05.01</v>
          </cell>
          <cell r="E1337" t="str">
            <v>BOM.DREN.60.000L C-A</v>
          </cell>
          <cell r="F1337" t="str">
            <v>h</v>
          </cell>
        </row>
        <row r="1338">
          <cell r="B1338" t="str">
            <v>15.1.88</v>
          </cell>
          <cell r="D1338" t="str">
            <v>72.05.05.02</v>
          </cell>
          <cell r="E1338" t="str">
            <v>BOM.DREN.60.000L C-B</v>
          </cell>
          <cell r="F1338" t="str">
            <v>h</v>
          </cell>
        </row>
        <row r="1339">
          <cell r="B1339" t="str">
            <v>15.1.89</v>
          </cell>
          <cell r="D1339" t="str">
            <v>72.05.05.03</v>
          </cell>
          <cell r="E1339" t="str">
            <v>BOM.DREN.60.000L C-C</v>
          </cell>
          <cell r="F1339" t="str">
            <v>h</v>
          </cell>
        </row>
        <row r="1340">
          <cell r="B1340" t="str">
            <v>15.1.90</v>
          </cell>
          <cell r="D1340" t="str">
            <v>72.05.05.04</v>
          </cell>
          <cell r="E1340" t="str">
            <v>BOM.DREN.60.000L C-D</v>
          </cell>
          <cell r="F1340" t="str">
            <v>h</v>
          </cell>
        </row>
        <row r="1341">
          <cell r="B1341" t="str">
            <v>15.1.91</v>
          </cell>
          <cell r="D1341" t="str">
            <v>72.06.01.01</v>
          </cell>
          <cell r="E1341" t="str">
            <v>BOM.INJ.1M3/H C-A</v>
          </cell>
          <cell r="F1341" t="str">
            <v>h</v>
          </cell>
        </row>
        <row r="1342">
          <cell r="B1342" t="str">
            <v>15.1.92</v>
          </cell>
          <cell r="D1342" t="str">
            <v>72.06.01.02</v>
          </cell>
          <cell r="E1342" t="str">
            <v xml:space="preserve">BOM.INJ.1M3/H C-B </v>
          </cell>
          <cell r="F1342" t="str">
            <v>h</v>
          </cell>
        </row>
        <row r="1343">
          <cell r="B1343" t="str">
            <v>15.1.93</v>
          </cell>
          <cell r="D1343" t="str">
            <v>72.06.01.03</v>
          </cell>
          <cell r="E1343" t="str">
            <v>BOM.INJ.1M3/H C-C</v>
          </cell>
          <cell r="F1343" t="str">
            <v>h</v>
          </cell>
        </row>
        <row r="1344">
          <cell r="B1344" t="str">
            <v>15.1.94</v>
          </cell>
          <cell r="D1344" t="str">
            <v>72.06.01.04</v>
          </cell>
          <cell r="E1344" t="str">
            <v>BOM.INJ.1M3/H C-D</v>
          </cell>
          <cell r="F1344" t="str">
            <v>h</v>
          </cell>
        </row>
        <row r="1345">
          <cell r="B1345" t="str">
            <v>15.1.95</v>
          </cell>
          <cell r="D1345" t="str">
            <v>72.06.02.01</v>
          </cell>
          <cell r="E1345" t="str">
            <v>BOM.INJ.3M3/H C-A</v>
          </cell>
          <cell r="F1345" t="str">
            <v>h</v>
          </cell>
        </row>
        <row r="1346">
          <cell r="B1346" t="str">
            <v>15.1.96</v>
          </cell>
          <cell r="D1346" t="str">
            <v>72.06.02.02</v>
          </cell>
          <cell r="E1346" t="str">
            <v>BOM.INJ.3M3/H C-B</v>
          </cell>
          <cell r="F1346" t="str">
            <v>h</v>
          </cell>
        </row>
        <row r="1347">
          <cell r="B1347" t="str">
            <v>15.1.97</v>
          </cell>
          <cell r="D1347" t="str">
            <v>72.06.02.03</v>
          </cell>
          <cell r="E1347" t="str">
            <v>BOM.INJ.3M3/H C-C</v>
          </cell>
          <cell r="F1347" t="str">
            <v>h</v>
          </cell>
        </row>
        <row r="1348">
          <cell r="B1348" t="str">
            <v>15.1.98</v>
          </cell>
          <cell r="D1348" t="str">
            <v>72.06.02.04</v>
          </cell>
          <cell r="E1348" t="str">
            <v xml:space="preserve">BOM.INJ.3M3/H C-D </v>
          </cell>
          <cell r="F1348" t="str">
            <v>h</v>
          </cell>
        </row>
        <row r="1349">
          <cell r="B1349" t="str">
            <v>15.1.99</v>
          </cell>
          <cell r="D1349" t="str">
            <v>72.06.03.01</v>
          </cell>
          <cell r="E1349" t="str">
            <v>BOM.INJ.35 M3/H C-A</v>
          </cell>
          <cell r="F1349" t="str">
            <v>h</v>
          </cell>
        </row>
        <row r="1350">
          <cell r="B1350" t="str">
            <v>15.1.100</v>
          </cell>
          <cell r="D1350" t="str">
            <v>72.06.03.02</v>
          </cell>
          <cell r="E1350" t="str">
            <v>BOM.INJ.35 M3/H C-B</v>
          </cell>
          <cell r="F1350" t="str">
            <v>h</v>
          </cell>
        </row>
        <row r="1351">
          <cell r="B1351" t="str">
            <v>15.1.101</v>
          </cell>
          <cell r="D1351" t="str">
            <v xml:space="preserve">72.06.03.03 </v>
          </cell>
          <cell r="E1351" t="str">
            <v>BOM.INJ.35 M3/H C-C</v>
          </cell>
          <cell r="F1351" t="str">
            <v>h</v>
          </cell>
        </row>
        <row r="1352">
          <cell r="B1352" t="str">
            <v>15.1.102</v>
          </cell>
          <cell r="D1352" t="str">
            <v xml:space="preserve">72.06.03.04 </v>
          </cell>
          <cell r="E1352" t="str">
            <v>BOM.INJ.35 M3/H C-D</v>
          </cell>
          <cell r="F1352" t="str">
            <v>h</v>
          </cell>
        </row>
        <row r="1353">
          <cell r="B1353" t="str">
            <v>15.1.103</v>
          </cell>
          <cell r="D1353" t="str">
            <v>72.06.04.01</v>
          </cell>
          <cell r="E1353" t="str">
            <v>BOM.PROJ.MAN.10 C-A</v>
          </cell>
          <cell r="F1353" t="str">
            <v>h</v>
          </cell>
        </row>
        <row r="1354">
          <cell r="B1354" t="str">
            <v>15.1.104</v>
          </cell>
          <cell r="D1354" t="str">
            <v>72.06.04.02</v>
          </cell>
          <cell r="E1354" t="str">
            <v>BOM.PROJ.MAN.10 C-B</v>
          </cell>
          <cell r="F1354" t="str">
            <v>h</v>
          </cell>
        </row>
        <row r="1355">
          <cell r="B1355" t="str">
            <v>15.1.105</v>
          </cell>
          <cell r="D1355" t="str">
            <v>72.06.04.03</v>
          </cell>
          <cell r="E1355" t="str">
            <v>BOM.PROJ.MAN.10 C-C</v>
          </cell>
          <cell r="F1355" t="str">
            <v>h</v>
          </cell>
        </row>
        <row r="1356">
          <cell r="B1356" t="str">
            <v>15.1.106</v>
          </cell>
          <cell r="D1356" t="str">
            <v>72.06.04.04</v>
          </cell>
          <cell r="E1356" t="str">
            <v>BOM.PROJ.MAN.10 C-D</v>
          </cell>
          <cell r="F1356" t="str">
            <v>h</v>
          </cell>
        </row>
        <row r="1357">
          <cell r="B1357" t="str">
            <v>15.1.107</v>
          </cell>
          <cell r="D1357" t="str">
            <v>72.06.05.01</v>
          </cell>
          <cell r="E1357" t="str">
            <v>BOM.PROJ.23M3/H C-A</v>
          </cell>
          <cell r="F1357" t="str">
            <v>h</v>
          </cell>
        </row>
        <row r="1358">
          <cell r="B1358" t="str">
            <v>15.1.108</v>
          </cell>
          <cell r="D1358" t="str">
            <v>72.06.05.02</v>
          </cell>
          <cell r="E1358" t="str">
            <v>BOM.PROJ.23M3/H C-B</v>
          </cell>
          <cell r="F1358" t="str">
            <v>h</v>
          </cell>
        </row>
        <row r="1359">
          <cell r="B1359" t="str">
            <v>15.1.109</v>
          </cell>
          <cell r="D1359" t="str">
            <v>72.06.05.03</v>
          </cell>
          <cell r="E1359" t="str">
            <v>BOM.PROJ.23M3/H C-C</v>
          </cell>
          <cell r="F1359" t="str">
            <v>h</v>
          </cell>
        </row>
        <row r="1360">
          <cell r="B1360" t="str">
            <v>15.1.110</v>
          </cell>
          <cell r="D1360" t="str">
            <v>72.06.05.04</v>
          </cell>
          <cell r="E1360" t="str">
            <v>BOM.PROJ.23M3/H C-D</v>
          </cell>
          <cell r="F1360" t="str">
            <v>h</v>
          </cell>
        </row>
        <row r="1361">
          <cell r="B1361" t="str">
            <v>15.1.111</v>
          </cell>
          <cell r="D1361" t="str">
            <v>72.07.01.01</v>
          </cell>
          <cell r="E1361" t="str">
            <v>BOMBA HIDR.PROT.C-A</v>
          </cell>
          <cell r="F1361" t="str">
            <v>h</v>
          </cell>
        </row>
        <row r="1362">
          <cell r="B1362" t="str">
            <v>15.1.112</v>
          </cell>
          <cell r="D1362" t="str">
            <v>72.07.01.02</v>
          </cell>
          <cell r="E1362" t="str">
            <v>BOMBA HIDR.PROT.C-B</v>
          </cell>
          <cell r="F1362" t="str">
            <v>h</v>
          </cell>
        </row>
        <row r="1363">
          <cell r="B1363" t="str">
            <v>15.1.113</v>
          </cell>
          <cell r="D1363" t="str">
            <v>72.07.01.03</v>
          </cell>
          <cell r="E1363" t="str">
            <v>BOMBA HIDR.PROT.C-C</v>
          </cell>
          <cell r="F1363" t="str">
            <v>h</v>
          </cell>
        </row>
        <row r="1364">
          <cell r="B1364" t="str">
            <v>15.1.114</v>
          </cell>
          <cell r="D1364" t="str">
            <v>72.07.01.04</v>
          </cell>
          <cell r="E1364" t="str">
            <v>BOMBA HIDR.PROT.C-D</v>
          </cell>
          <cell r="F1364" t="str">
            <v>h</v>
          </cell>
        </row>
        <row r="1365">
          <cell r="B1365" t="str">
            <v>15.1.115</v>
          </cell>
          <cell r="D1365" t="str">
            <v>72.07.02.01</v>
          </cell>
          <cell r="E1365" t="str">
            <v>MAC.P/PROT. AU-1 C-A</v>
          </cell>
          <cell r="F1365" t="str">
            <v>h</v>
          </cell>
        </row>
        <row r="1366">
          <cell r="B1366" t="str">
            <v>15.1.116</v>
          </cell>
          <cell r="D1366" t="str">
            <v>72.07.02.02</v>
          </cell>
          <cell r="E1366" t="str">
            <v>MAC.P/PROT. AU-1 C-B</v>
          </cell>
          <cell r="F1366" t="str">
            <v>h</v>
          </cell>
        </row>
        <row r="1367">
          <cell r="B1367" t="str">
            <v>15.1.117</v>
          </cell>
          <cell r="D1367" t="str">
            <v>72.07.02.03</v>
          </cell>
          <cell r="E1367" t="str">
            <v>MAC.P/PROT. AU-1 C-C</v>
          </cell>
          <cell r="F1367" t="str">
            <v>h</v>
          </cell>
        </row>
        <row r="1368">
          <cell r="B1368" t="str">
            <v>15.1.118</v>
          </cell>
          <cell r="D1368" t="str">
            <v>72.07.02.04</v>
          </cell>
          <cell r="E1368" t="str">
            <v>MAC.P/PROT. AU-1 C-D</v>
          </cell>
          <cell r="F1368" t="str">
            <v>h</v>
          </cell>
        </row>
        <row r="1369">
          <cell r="B1369" t="str">
            <v>15.1.119</v>
          </cell>
          <cell r="D1369" t="str">
            <v>72.07.03.01</v>
          </cell>
          <cell r="E1369" t="str">
            <v>MAC.P/PROT. AU-5 C-A</v>
          </cell>
          <cell r="F1369" t="str">
            <v>h</v>
          </cell>
        </row>
        <row r="1370">
          <cell r="B1370" t="str">
            <v>15.1.120</v>
          </cell>
          <cell r="D1370" t="str">
            <v>72.07.03.02</v>
          </cell>
          <cell r="E1370" t="str">
            <v>MAC.P/PROT. AU-5 C-B</v>
          </cell>
          <cell r="F1370" t="str">
            <v>h</v>
          </cell>
        </row>
        <row r="1371">
          <cell r="B1371" t="str">
            <v>15.1.121</v>
          </cell>
          <cell r="D1371" t="str">
            <v>72.07.03.03</v>
          </cell>
          <cell r="E1371" t="str">
            <v>MAC.P/PROT. AU-5 C-C</v>
          </cell>
          <cell r="F1371" t="str">
            <v>h</v>
          </cell>
        </row>
        <row r="1372">
          <cell r="B1372" t="str">
            <v>15.1.122</v>
          </cell>
          <cell r="D1372" t="str">
            <v>72.07.03.04</v>
          </cell>
          <cell r="E1372" t="str">
            <v>MAC.P/PROT. AU-5 C-D</v>
          </cell>
          <cell r="F1372" t="str">
            <v>h</v>
          </cell>
        </row>
        <row r="1373">
          <cell r="B1373" t="str">
            <v>15.1.123</v>
          </cell>
          <cell r="D1373" t="str">
            <v>72.07.06.01</v>
          </cell>
          <cell r="E1373" t="str">
            <v>MAC.P/PROT.S-6 C-A</v>
          </cell>
          <cell r="F1373" t="str">
            <v>h</v>
          </cell>
        </row>
        <row r="1374">
          <cell r="B1374" t="str">
            <v>15.1.124</v>
          </cell>
          <cell r="D1374" t="str">
            <v>72.07.06.02</v>
          </cell>
          <cell r="E1374" t="str">
            <v>MAC.P/PROT.S-6 C-B</v>
          </cell>
          <cell r="F1374" t="str">
            <v>h</v>
          </cell>
        </row>
        <row r="1375">
          <cell r="B1375" t="str">
            <v>15.1.125</v>
          </cell>
          <cell r="D1375" t="str">
            <v>72.07.06.03</v>
          </cell>
          <cell r="E1375" t="str">
            <v>MAC.P/PROT.S-6 C-C</v>
          </cell>
          <cell r="F1375" t="str">
            <v>h</v>
          </cell>
        </row>
        <row r="1376">
          <cell r="B1376" t="str">
            <v>15.1.126</v>
          </cell>
          <cell r="D1376" t="str">
            <v>72.07.06.04</v>
          </cell>
          <cell r="E1376" t="str">
            <v>MAC.P/PROT.S-6 C-D</v>
          </cell>
          <cell r="F1376" t="str">
            <v>h</v>
          </cell>
        </row>
        <row r="1377">
          <cell r="B1377" t="str">
            <v>15.1.127</v>
          </cell>
          <cell r="D1377" t="str">
            <v>72.07.07.01</v>
          </cell>
          <cell r="E1377" t="str">
            <v>MAC.P/PROT.K-350 C-A</v>
          </cell>
          <cell r="F1377" t="str">
            <v>h</v>
          </cell>
        </row>
        <row r="1378">
          <cell r="B1378" t="str">
            <v>15.1.128</v>
          </cell>
          <cell r="D1378" t="str">
            <v>72.07.07.02</v>
          </cell>
          <cell r="E1378" t="str">
            <v>MAC.P/PROT.K-350 C-B</v>
          </cell>
          <cell r="F1378" t="str">
            <v>h</v>
          </cell>
        </row>
        <row r="1379">
          <cell r="B1379" t="str">
            <v>15.1.129</v>
          </cell>
          <cell r="D1379" t="str">
            <v>72.07.07.03</v>
          </cell>
          <cell r="E1379" t="str">
            <v>MAC.P/PROT.K-350 C-C</v>
          </cell>
          <cell r="F1379" t="str">
            <v>h</v>
          </cell>
        </row>
        <row r="1380">
          <cell r="B1380" t="str">
            <v>15.1.130</v>
          </cell>
          <cell r="D1380" t="str">
            <v>72.07.07.04</v>
          </cell>
          <cell r="E1380" t="str">
            <v>MAC.P/PROT.K-350 C-D</v>
          </cell>
          <cell r="F1380" t="str">
            <v>h</v>
          </cell>
        </row>
        <row r="1381">
          <cell r="B1381" t="str">
            <v>15.1.131</v>
          </cell>
          <cell r="D1381" t="str">
            <v>72.08.01.01</v>
          </cell>
          <cell r="E1381" t="str">
            <v>CHAS.IRRIG.6000L C-A</v>
          </cell>
          <cell r="F1381" t="str">
            <v>h</v>
          </cell>
        </row>
        <row r="1382">
          <cell r="B1382" t="str">
            <v>15.1.132</v>
          </cell>
          <cell r="D1382" t="str">
            <v>72.08.01.02</v>
          </cell>
          <cell r="E1382" t="str">
            <v>CHAS.IRRIG.6000L C-B</v>
          </cell>
          <cell r="F1382" t="str">
            <v>h</v>
          </cell>
        </row>
        <row r="1383">
          <cell r="B1383" t="str">
            <v>15.1.133</v>
          </cell>
          <cell r="D1383" t="str">
            <v>72.08.01.03</v>
          </cell>
          <cell r="E1383" t="str">
            <v>CHAS.IRRIG.6000L C-C</v>
          </cell>
          <cell r="F1383" t="str">
            <v>h</v>
          </cell>
        </row>
        <row r="1384">
          <cell r="B1384" t="str">
            <v>15.1.134</v>
          </cell>
          <cell r="D1384" t="str">
            <v>72.08.01.04</v>
          </cell>
          <cell r="E1384" t="str">
            <v>CHAS.IRRIG.6000L C-D</v>
          </cell>
          <cell r="F1384" t="str">
            <v>h</v>
          </cell>
        </row>
        <row r="1385">
          <cell r="B1385" t="str">
            <v>15.1.135</v>
          </cell>
          <cell r="D1385" t="str">
            <v>72.08.01.05</v>
          </cell>
          <cell r="E1385" t="str">
            <v>CHAS.IRRIG.6000L C-E</v>
          </cell>
          <cell r="F1385" t="str">
            <v>km</v>
          </cell>
        </row>
        <row r="1386">
          <cell r="B1386" t="str">
            <v>15.1.136</v>
          </cell>
          <cell r="D1386" t="str">
            <v>72.08.02.01</v>
          </cell>
          <cell r="E1386" t="str">
            <v>CHAS.IRRIG.9000L C-A</v>
          </cell>
          <cell r="F1386" t="str">
            <v>h</v>
          </cell>
        </row>
        <row r="1387">
          <cell r="B1387" t="str">
            <v>15.1.137</v>
          </cell>
          <cell r="D1387" t="str">
            <v>72.08.02.02</v>
          </cell>
          <cell r="E1387" t="str">
            <v>CHAS.IRRIG.9000L C-B</v>
          </cell>
          <cell r="F1387" t="str">
            <v>h</v>
          </cell>
        </row>
        <row r="1388">
          <cell r="B1388" t="str">
            <v>15.1.138</v>
          </cell>
          <cell r="D1388" t="str">
            <v>72.08.02.03</v>
          </cell>
          <cell r="E1388" t="str">
            <v>CHAS.IRRIG.9000L C-C</v>
          </cell>
          <cell r="F1388" t="str">
            <v>h</v>
          </cell>
        </row>
        <row r="1389">
          <cell r="B1389" t="str">
            <v>15.1.139</v>
          </cell>
          <cell r="D1389" t="str">
            <v>72.08.02.04</v>
          </cell>
          <cell r="E1389" t="str">
            <v>CHAS.IRRIG.9000L C-D</v>
          </cell>
          <cell r="F1389" t="str">
            <v>h</v>
          </cell>
        </row>
        <row r="1390">
          <cell r="B1390" t="str">
            <v>15.1.140</v>
          </cell>
          <cell r="D1390" t="str">
            <v>72.08.02.05</v>
          </cell>
          <cell r="E1390" t="str">
            <v>CHAS.IRRIG.9000L C-E</v>
          </cell>
          <cell r="F1390" t="str">
            <v>km</v>
          </cell>
        </row>
        <row r="1391">
          <cell r="B1391" t="str">
            <v>15.1.141</v>
          </cell>
          <cell r="D1391" t="str">
            <v>72.09.01.01</v>
          </cell>
          <cell r="E1391" t="str">
            <v>CHAS.BASC. 5M3 C-A</v>
          </cell>
          <cell r="F1391" t="str">
            <v>h</v>
          </cell>
        </row>
        <row r="1392">
          <cell r="B1392" t="str">
            <v>15.1.142</v>
          </cell>
          <cell r="D1392" t="str">
            <v>72.09.01.02</v>
          </cell>
          <cell r="E1392" t="str">
            <v>CHAS.BASC. 5M3 C-B</v>
          </cell>
          <cell r="F1392" t="str">
            <v>h</v>
          </cell>
        </row>
        <row r="1393">
          <cell r="B1393" t="str">
            <v>15.1.143</v>
          </cell>
          <cell r="D1393" t="str">
            <v>72.09.01.03</v>
          </cell>
          <cell r="E1393" t="str">
            <v>CHAS.BASC. 5M3 C-C</v>
          </cell>
          <cell r="F1393" t="str">
            <v>h</v>
          </cell>
        </row>
        <row r="1394">
          <cell r="B1394" t="str">
            <v>15.1.144</v>
          </cell>
          <cell r="D1394" t="str">
            <v>72.09.01.04</v>
          </cell>
          <cell r="E1394" t="str">
            <v>CHAS.BASC. 5M3 C-D</v>
          </cell>
          <cell r="F1394" t="str">
            <v>h</v>
          </cell>
        </row>
        <row r="1395">
          <cell r="B1395" t="str">
            <v>15.1.145</v>
          </cell>
          <cell r="D1395" t="str">
            <v>72.09.01.05</v>
          </cell>
          <cell r="E1395" t="str">
            <v>CHAS.BASC. 5M3 C-E</v>
          </cell>
          <cell r="F1395" t="str">
            <v>km</v>
          </cell>
        </row>
        <row r="1396">
          <cell r="B1396" t="str">
            <v>15.1.146</v>
          </cell>
          <cell r="D1396" t="str">
            <v>72.09.02.01</v>
          </cell>
          <cell r="E1396" t="str">
            <v>CHAS.BASC. 8M3 C-A</v>
          </cell>
          <cell r="F1396" t="str">
            <v>h</v>
          </cell>
        </row>
        <row r="1397">
          <cell r="B1397" t="str">
            <v>15.1.147</v>
          </cell>
          <cell r="D1397" t="str">
            <v>72.09.02.02</v>
          </cell>
          <cell r="E1397" t="str">
            <v>CHAS.BASC. 8M3 C-B</v>
          </cell>
          <cell r="F1397" t="str">
            <v>h</v>
          </cell>
        </row>
        <row r="1398">
          <cell r="B1398" t="str">
            <v>15.1.148</v>
          </cell>
          <cell r="D1398" t="str">
            <v>72.09.02.03</v>
          </cell>
          <cell r="E1398" t="str">
            <v>CHAS.BASC. 8M3 C-C</v>
          </cell>
          <cell r="F1398" t="str">
            <v>h</v>
          </cell>
        </row>
        <row r="1399">
          <cell r="B1399" t="str">
            <v>15.1.149</v>
          </cell>
          <cell r="D1399" t="str">
            <v>72.09.02.04</v>
          </cell>
          <cell r="E1399" t="str">
            <v>CHAS.BASC. 8M3 C-D</v>
          </cell>
          <cell r="F1399" t="str">
            <v>h</v>
          </cell>
        </row>
        <row r="1400">
          <cell r="B1400" t="str">
            <v>15.1.150</v>
          </cell>
          <cell r="D1400" t="str">
            <v>72.09.02.05</v>
          </cell>
          <cell r="E1400" t="str">
            <v xml:space="preserve">CHAS.BASC. 8M3 C-E </v>
          </cell>
          <cell r="F1400" t="str">
            <v>km</v>
          </cell>
        </row>
        <row r="1401">
          <cell r="B1401" t="str">
            <v>15.1.151</v>
          </cell>
          <cell r="D1401" t="str">
            <v>72.09.03.01</v>
          </cell>
          <cell r="E1401" t="str">
            <v>CHAS.BASC. 10M3 C-A</v>
          </cell>
          <cell r="F1401" t="str">
            <v>h</v>
          </cell>
        </row>
        <row r="1402">
          <cell r="B1402" t="str">
            <v>15.1.152</v>
          </cell>
          <cell r="D1402" t="str">
            <v>72.09.03.02</v>
          </cell>
          <cell r="E1402" t="str">
            <v>CHAS.BASC. 10M3 C-B</v>
          </cell>
          <cell r="F1402" t="str">
            <v>h</v>
          </cell>
        </row>
        <row r="1403">
          <cell r="B1403" t="str">
            <v>15.1.153</v>
          </cell>
          <cell r="D1403" t="str">
            <v>72.09.03.03</v>
          </cell>
          <cell r="E1403" t="str">
            <v>CHAS.BASC. 10M3 C-C</v>
          </cell>
          <cell r="F1403" t="str">
            <v>h</v>
          </cell>
        </row>
        <row r="1404">
          <cell r="B1404" t="str">
            <v>15.1.154</v>
          </cell>
          <cell r="D1404" t="str">
            <v>72.09.03.04</v>
          </cell>
          <cell r="E1404" t="str">
            <v>CHAS.BASC. 10M3 C-D</v>
          </cell>
          <cell r="F1404" t="str">
            <v>h</v>
          </cell>
        </row>
        <row r="1405">
          <cell r="B1405" t="str">
            <v>15.1.155</v>
          </cell>
          <cell r="D1405" t="str">
            <v>72.09.03.05</v>
          </cell>
          <cell r="E1405" t="str">
            <v>CHAS.BASC. 10M3 C-E</v>
          </cell>
          <cell r="F1405" t="str">
            <v>km</v>
          </cell>
        </row>
        <row r="1406">
          <cell r="B1406" t="str">
            <v>15.1.156</v>
          </cell>
          <cell r="D1406" t="str">
            <v>72.10.01.01</v>
          </cell>
          <cell r="E1406" t="str">
            <v>CHAS.BASC. 18,3M3 C-A</v>
          </cell>
          <cell r="F1406" t="str">
            <v>h</v>
          </cell>
        </row>
        <row r="1407">
          <cell r="B1407" t="str">
            <v>15.1.157</v>
          </cell>
          <cell r="D1407" t="str">
            <v>72.10.01.02</v>
          </cell>
          <cell r="E1407" t="str">
            <v>CHAS.BASC. 18,3M3 C-B</v>
          </cell>
          <cell r="F1407" t="str">
            <v>h</v>
          </cell>
        </row>
        <row r="1408">
          <cell r="B1408" t="str">
            <v>15.1.158</v>
          </cell>
          <cell r="D1408" t="str">
            <v>72.10.01.03</v>
          </cell>
          <cell r="E1408" t="str">
            <v>CHAS.BASC. 18,3M3 C-C</v>
          </cell>
          <cell r="F1408" t="str">
            <v>h</v>
          </cell>
        </row>
        <row r="1409">
          <cell r="B1409" t="str">
            <v>15.1.159</v>
          </cell>
          <cell r="D1409" t="str">
            <v>72.10.01.04</v>
          </cell>
          <cell r="E1409" t="str">
            <v>CHAS.BASC. 18,3M3 C-D</v>
          </cell>
          <cell r="F1409" t="str">
            <v>h</v>
          </cell>
        </row>
        <row r="1410">
          <cell r="B1410" t="str">
            <v>15.1.160</v>
          </cell>
          <cell r="D1410" t="str">
            <v>72.10.01.05</v>
          </cell>
          <cell r="E1410" t="str">
            <v>CHAS.BASC. 18,3M3 C-E</v>
          </cell>
          <cell r="F1410" t="str">
            <v>km</v>
          </cell>
        </row>
        <row r="1411">
          <cell r="B1411" t="str">
            <v>15.1.161</v>
          </cell>
          <cell r="D1411" t="str">
            <v>72.11.01.01</v>
          </cell>
          <cell r="E1411" t="str">
            <v xml:space="preserve">CHAS.BET. 5M3 C-A </v>
          </cell>
          <cell r="F1411" t="str">
            <v>h</v>
          </cell>
        </row>
        <row r="1412">
          <cell r="B1412" t="str">
            <v>15.1.162</v>
          </cell>
          <cell r="D1412" t="str">
            <v>72.11.01.02</v>
          </cell>
          <cell r="E1412" t="str">
            <v>CHAS.BET. 5M3 C-B</v>
          </cell>
          <cell r="F1412" t="str">
            <v>h</v>
          </cell>
        </row>
        <row r="1413">
          <cell r="B1413" t="str">
            <v>15.1.163</v>
          </cell>
          <cell r="D1413" t="str">
            <v>72.11.01.03</v>
          </cell>
          <cell r="E1413" t="str">
            <v>CHAS.BET. 5M3 C-C</v>
          </cell>
          <cell r="F1413" t="str">
            <v>h</v>
          </cell>
        </row>
        <row r="1414">
          <cell r="B1414" t="str">
            <v>15.1.164</v>
          </cell>
          <cell r="D1414" t="str">
            <v>72.11.01.04</v>
          </cell>
          <cell r="E1414" t="str">
            <v>CHAS.BET. 5M3 C-D</v>
          </cell>
          <cell r="F1414" t="str">
            <v>h</v>
          </cell>
        </row>
        <row r="1415">
          <cell r="B1415" t="str">
            <v>15.1.165</v>
          </cell>
          <cell r="D1415" t="str">
            <v>72.11.01.05</v>
          </cell>
          <cell r="E1415" t="str">
            <v>CHAS.BET. 5M3 C-E</v>
          </cell>
          <cell r="F1415" t="str">
            <v>km</v>
          </cell>
        </row>
        <row r="1416">
          <cell r="B1416" t="str">
            <v>15.1.166</v>
          </cell>
          <cell r="D1416" t="str">
            <v>72.11.02.01</v>
          </cell>
          <cell r="E1416" t="str">
            <v>CHAS.BET. 7M3 C-A</v>
          </cell>
          <cell r="F1416" t="str">
            <v>h</v>
          </cell>
        </row>
        <row r="1417">
          <cell r="B1417" t="str">
            <v>15.1.167</v>
          </cell>
          <cell r="D1417" t="str">
            <v>72.11.02.02</v>
          </cell>
          <cell r="E1417" t="str">
            <v>CHAS.BET. 7M3 C-B</v>
          </cell>
          <cell r="F1417" t="str">
            <v>h</v>
          </cell>
        </row>
        <row r="1418">
          <cell r="B1418" t="str">
            <v>15.1.168</v>
          </cell>
          <cell r="D1418" t="str">
            <v>72.11.02.03</v>
          </cell>
          <cell r="E1418" t="str">
            <v>CHAS.BET. 7M3 C-C</v>
          </cell>
          <cell r="F1418" t="str">
            <v>h</v>
          </cell>
        </row>
        <row r="1419">
          <cell r="B1419" t="str">
            <v>15.1.169</v>
          </cell>
          <cell r="D1419" t="str">
            <v>72.11.02.04</v>
          </cell>
          <cell r="E1419" t="str">
            <v>CHAS.BET. 7M3 C-D</v>
          </cell>
          <cell r="F1419" t="str">
            <v>h</v>
          </cell>
        </row>
        <row r="1420">
          <cell r="B1420" t="str">
            <v>15.1.170</v>
          </cell>
          <cell r="D1420" t="str">
            <v>72.11.02.05</v>
          </cell>
          <cell r="E1420" t="str">
            <v>CHAS.BET. 7M3 C-E</v>
          </cell>
          <cell r="F1420" t="str">
            <v>km</v>
          </cell>
        </row>
        <row r="1421">
          <cell r="B1421" t="str">
            <v>15.1.171</v>
          </cell>
          <cell r="D1421" t="str">
            <v>72.11.03.01</v>
          </cell>
          <cell r="E1421" t="str">
            <v>CHAS.BOMB.C.22T C-A</v>
          </cell>
          <cell r="F1421" t="str">
            <v>h</v>
          </cell>
        </row>
        <row r="1422">
          <cell r="B1422" t="str">
            <v>15.1.172</v>
          </cell>
          <cell r="D1422" t="str">
            <v>72.11.03.02</v>
          </cell>
          <cell r="E1422" t="str">
            <v>CHAS.BOMB.C.22T C-B</v>
          </cell>
          <cell r="F1422" t="str">
            <v>h</v>
          </cell>
        </row>
        <row r="1423">
          <cell r="B1423" t="str">
            <v>15.1.173</v>
          </cell>
          <cell r="D1423" t="str">
            <v>72.11.03.03</v>
          </cell>
          <cell r="E1423" t="str">
            <v>CHAS.BOMB.C.22T C-C</v>
          </cell>
          <cell r="F1423" t="str">
            <v>h</v>
          </cell>
        </row>
        <row r="1424">
          <cell r="B1424" t="str">
            <v>15.1.174</v>
          </cell>
          <cell r="D1424" t="str">
            <v>72.11.03.04</v>
          </cell>
          <cell r="E1424" t="str">
            <v>CHAS.BOMB.C.22T C-D</v>
          </cell>
          <cell r="F1424" t="str">
            <v>h</v>
          </cell>
        </row>
        <row r="1425">
          <cell r="B1425" t="str">
            <v>15.1.175</v>
          </cell>
          <cell r="D1425" t="str">
            <v>72.11.03.05</v>
          </cell>
          <cell r="E1425" t="str">
            <v>CHAS.BOMB.C.22T C-E</v>
          </cell>
          <cell r="F1425" t="str">
            <v>km</v>
          </cell>
        </row>
        <row r="1426">
          <cell r="B1426" t="str">
            <v>15.1.176</v>
          </cell>
          <cell r="D1426" t="str">
            <v>72.12.01.01</v>
          </cell>
          <cell r="E1426" t="str">
            <v>CHAS.C.M.4,5T C-A</v>
          </cell>
          <cell r="F1426" t="str">
            <v>h</v>
          </cell>
        </row>
        <row r="1427">
          <cell r="B1427" t="str">
            <v>15.1.177</v>
          </cell>
          <cell r="D1427" t="str">
            <v>72.12.01.02</v>
          </cell>
          <cell r="E1427" t="str">
            <v>CHAS.C.M.4,5T C-B</v>
          </cell>
          <cell r="F1427" t="str">
            <v>h</v>
          </cell>
        </row>
        <row r="1428">
          <cell r="B1428" t="str">
            <v>15.1.178</v>
          </cell>
          <cell r="D1428" t="str">
            <v>72.12.01.03</v>
          </cell>
          <cell r="E1428" t="str">
            <v>CHAS.C.M.4,5T C-C</v>
          </cell>
          <cell r="F1428" t="str">
            <v>h</v>
          </cell>
        </row>
        <row r="1429">
          <cell r="B1429" t="str">
            <v>15.1.179</v>
          </cell>
          <cell r="D1429" t="str">
            <v>72.12.01.04</v>
          </cell>
          <cell r="E1429" t="str">
            <v>CHAS.C.M.4,5T C-D</v>
          </cell>
          <cell r="F1429" t="str">
            <v>h</v>
          </cell>
        </row>
        <row r="1430">
          <cell r="B1430" t="str">
            <v>15.1.180</v>
          </cell>
          <cell r="D1430" t="str">
            <v>72.12.01.05</v>
          </cell>
          <cell r="E1430" t="str">
            <v>CHAS.C.M.4,5T C-E</v>
          </cell>
          <cell r="F1430" t="str">
            <v>km</v>
          </cell>
        </row>
        <row r="1431">
          <cell r="B1431" t="str">
            <v>15.1.181</v>
          </cell>
          <cell r="D1431" t="str">
            <v>72.12.02.01</v>
          </cell>
          <cell r="E1431" t="str">
            <v xml:space="preserve">CHAS.C.M.8,0T C-A </v>
          </cell>
          <cell r="F1431" t="str">
            <v>h</v>
          </cell>
        </row>
        <row r="1432">
          <cell r="B1432" t="str">
            <v>15.1.182</v>
          </cell>
          <cell r="D1432" t="str">
            <v>72.12.02.02</v>
          </cell>
          <cell r="E1432" t="str">
            <v>CHAS.C.M.8,0T C-B</v>
          </cell>
          <cell r="F1432" t="str">
            <v>h</v>
          </cell>
        </row>
        <row r="1433">
          <cell r="B1433" t="str">
            <v>15.1.183</v>
          </cell>
          <cell r="D1433" t="str">
            <v>72.12.02.03</v>
          </cell>
          <cell r="E1433" t="str">
            <v>CHAS.C.M.8,0T C-C</v>
          </cell>
          <cell r="F1433" t="str">
            <v>h</v>
          </cell>
        </row>
        <row r="1434">
          <cell r="B1434" t="str">
            <v>15.1.184</v>
          </cell>
          <cell r="D1434" t="str">
            <v>72.12.02.04</v>
          </cell>
          <cell r="E1434" t="str">
            <v xml:space="preserve">CHAS.C.M.8,0T C-D </v>
          </cell>
          <cell r="F1434" t="str">
            <v>h</v>
          </cell>
        </row>
        <row r="1435">
          <cell r="B1435" t="str">
            <v>15.1.185</v>
          </cell>
          <cell r="D1435" t="str">
            <v>72.12.02.05</v>
          </cell>
          <cell r="E1435" t="str">
            <v>CHAS.C.M.8,0T C-E</v>
          </cell>
          <cell r="F1435" t="str">
            <v>km</v>
          </cell>
        </row>
        <row r="1436">
          <cell r="B1436" t="str">
            <v>15.1.186</v>
          </cell>
          <cell r="D1436" t="str">
            <v>72.12.03.01</v>
          </cell>
          <cell r="E1436" t="str">
            <v>CHAS.C.M.10,5T C-A</v>
          </cell>
          <cell r="F1436" t="str">
            <v>h</v>
          </cell>
        </row>
        <row r="1437">
          <cell r="B1437" t="str">
            <v>15.1.187</v>
          </cell>
          <cell r="D1437" t="str">
            <v>72.12.03.02</v>
          </cell>
          <cell r="E1437" t="str">
            <v>CHAS.C.M.10,5T C-B</v>
          </cell>
          <cell r="F1437" t="str">
            <v>h</v>
          </cell>
        </row>
        <row r="1438">
          <cell r="B1438" t="str">
            <v>15.1.188</v>
          </cell>
          <cell r="D1438" t="str">
            <v>72.12.03.03</v>
          </cell>
          <cell r="E1438" t="str">
            <v>CHAS.C.M.10,5T C-C</v>
          </cell>
          <cell r="F1438" t="str">
            <v>h</v>
          </cell>
        </row>
        <row r="1439">
          <cell r="B1439" t="str">
            <v>15.1.189</v>
          </cell>
          <cell r="D1439" t="str">
            <v>72.12.03.04</v>
          </cell>
          <cell r="E1439" t="str">
            <v xml:space="preserve">CHAS.C.M.10,5T C-D </v>
          </cell>
          <cell r="F1439" t="str">
            <v>h</v>
          </cell>
        </row>
        <row r="1440">
          <cell r="B1440" t="str">
            <v>15.1.190</v>
          </cell>
          <cell r="D1440" t="str">
            <v>72.12.03.05</v>
          </cell>
          <cell r="E1440" t="str">
            <v>CHAS.C.M.10,5T C-E</v>
          </cell>
          <cell r="F1440" t="str">
            <v>km</v>
          </cell>
        </row>
        <row r="1441">
          <cell r="B1441" t="str">
            <v>15.1.191</v>
          </cell>
          <cell r="D1441" t="str">
            <v>72.12.04.01</v>
          </cell>
          <cell r="E1441" t="str">
            <v>CHAS.LUBR.3000L C-A</v>
          </cell>
          <cell r="F1441" t="str">
            <v>h</v>
          </cell>
        </row>
        <row r="1442">
          <cell r="B1442" t="str">
            <v>15.1.192</v>
          </cell>
          <cell r="D1442" t="str">
            <v>72.12.04.02</v>
          </cell>
          <cell r="E1442" t="str">
            <v>CHAS.LUBR.3000L C-B</v>
          </cell>
          <cell r="F1442" t="str">
            <v>h</v>
          </cell>
        </row>
        <row r="1443">
          <cell r="B1443" t="str">
            <v>15.1.193</v>
          </cell>
          <cell r="D1443" t="str">
            <v>72.12.04.03</v>
          </cell>
          <cell r="E1443" t="str">
            <v>CHAS.LUBR.3000L C-C</v>
          </cell>
          <cell r="F1443" t="str">
            <v>h</v>
          </cell>
        </row>
        <row r="1444">
          <cell r="B1444" t="str">
            <v>15.1.194</v>
          </cell>
          <cell r="D1444" t="str">
            <v>72.12.04.04</v>
          </cell>
          <cell r="E1444" t="str">
            <v>CHAS.LUBR.3000L C-D</v>
          </cell>
          <cell r="F1444" t="str">
            <v>h</v>
          </cell>
        </row>
        <row r="1445">
          <cell r="B1445" t="str">
            <v>15.1.195</v>
          </cell>
          <cell r="D1445" t="str">
            <v>72.12.04.05</v>
          </cell>
          <cell r="E1445" t="str">
            <v>CHAS.LUBR.3000L C-E</v>
          </cell>
          <cell r="F1445" t="str">
            <v>km</v>
          </cell>
        </row>
        <row r="1446">
          <cell r="B1446" t="str">
            <v>15.1.196</v>
          </cell>
          <cell r="D1446" t="str">
            <v>72.12.05.01</v>
          </cell>
          <cell r="E1446" t="str">
            <v>CHAS.LUBR.7000L C-A</v>
          </cell>
          <cell r="F1446" t="str">
            <v>h</v>
          </cell>
        </row>
        <row r="1447">
          <cell r="B1447" t="str">
            <v>15.1.197</v>
          </cell>
          <cell r="D1447" t="str">
            <v>72.12.05.02</v>
          </cell>
          <cell r="E1447" t="str">
            <v>CHAS.LUBR.7000L C-B</v>
          </cell>
          <cell r="F1447" t="str">
            <v>h</v>
          </cell>
        </row>
        <row r="1448">
          <cell r="B1448" t="str">
            <v>15.1.198</v>
          </cell>
          <cell r="D1448" t="str">
            <v>72.12.05.03</v>
          </cell>
          <cell r="E1448" t="str">
            <v>CHAS.LUBR.7000L C-C</v>
          </cell>
          <cell r="F1448" t="str">
            <v>h</v>
          </cell>
        </row>
        <row r="1449">
          <cell r="B1449" t="str">
            <v>15.1.199</v>
          </cell>
          <cell r="D1449" t="str">
            <v>72.12.05.04</v>
          </cell>
          <cell r="E1449" t="str">
            <v>CHAS.LUBR.7000L C-D</v>
          </cell>
          <cell r="F1449" t="str">
            <v>h</v>
          </cell>
        </row>
        <row r="1450">
          <cell r="B1450" t="str">
            <v>15.1.200</v>
          </cell>
          <cell r="D1450" t="str">
            <v>72.12.05.05</v>
          </cell>
          <cell r="E1450" t="str">
            <v>CHAS.LUBR.7000L C-E</v>
          </cell>
          <cell r="F1450" t="str">
            <v>km</v>
          </cell>
        </row>
        <row r="1451">
          <cell r="B1451" t="str">
            <v>15.1.201</v>
          </cell>
          <cell r="D1451" t="str">
            <v>72.12.06.01</v>
          </cell>
          <cell r="E1451" t="str">
            <v>CHAS.ABASTECEDOR C-A</v>
          </cell>
          <cell r="F1451" t="str">
            <v>h</v>
          </cell>
        </row>
        <row r="1452">
          <cell r="B1452" t="str">
            <v>15.1.202</v>
          </cell>
          <cell r="D1452" t="str">
            <v>72.12.06.02</v>
          </cell>
          <cell r="E1452" t="str">
            <v>CHAS.ABASTECEDOR C-B</v>
          </cell>
          <cell r="F1452" t="str">
            <v>h</v>
          </cell>
        </row>
        <row r="1453">
          <cell r="B1453" t="str">
            <v>15.1.203</v>
          </cell>
          <cell r="D1453" t="str">
            <v>72.12.06.03</v>
          </cell>
          <cell r="E1453" t="str">
            <v>CHAS.ABASTECEDOR C-C</v>
          </cell>
          <cell r="F1453" t="str">
            <v>h</v>
          </cell>
        </row>
        <row r="1454">
          <cell r="B1454" t="str">
            <v>15.1.204</v>
          </cell>
          <cell r="D1454" t="str">
            <v>72.12.06.04</v>
          </cell>
          <cell r="E1454" t="str">
            <v>CHAS.ABASTECEDOR C-D</v>
          </cell>
          <cell r="F1454" t="str">
            <v>h</v>
          </cell>
        </row>
        <row r="1455">
          <cell r="B1455" t="str">
            <v>15.1.205</v>
          </cell>
          <cell r="D1455" t="str">
            <v>72.12.06.05</v>
          </cell>
          <cell r="E1455" t="str">
            <v>CHAS.ABASTECEDOR C-E</v>
          </cell>
          <cell r="F1455" t="str">
            <v>km</v>
          </cell>
        </row>
        <row r="1456">
          <cell r="B1456" t="str">
            <v>15.1.206</v>
          </cell>
          <cell r="D1456" t="str">
            <v>72.12.07.01</v>
          </cell>
          <cell r="E1456" t="str">
            <v>CHAS.BOIAD.R. 8T C-A</v>
          </cell>
          <cell r="F1456" t="str">
            <v>h</v>
          </cell>
        </row>
        <row r="1457">
          <cell r="B1457" t="str">
            <v>15.1.207</v>
          </cell>
          <cell r="D1457" t="str">
            <v>72.12.07.02</v>
          </cell>
          <cell r="E1457" t="str">
            <v>CHAS.BOIAD.R. 8T C-B</v>
          </cell>
          <cell r="F1457" t="str">
            <v>h</v>
          </cell>
        </row>
        <row r="1458">
          <cell r="B1458" t="str">
            <v>15.1.208</v>
          </cell>
          <cell r="D1458" t="str">
            <v>72.12.07.03</v>
          </cell>
          <cell r="E1458" t="str">
            <v>CHAS.BOIAD.R. 8T C-C</v>
          </cell>
          <cell r="F1458" t="str">
            <v>h</v>
          </cell>
        </row>
        <row r="1459">
          <cell r="B1459" t="str">
            <v>15.1.209</v>
          </cell>
          <cell r="D1459" t="str">
            <v>72.12.07.04</v>
          </cell>
          <cell r="E1459" t="str">
            <v>CHAS.BOIAD.R. 8T C-D</v>
          </cell>
          <cell r="F1459" t="str">
            <v>h</v>
          </cell>
        </row>
        <row r="1460">
          <cell r="B1460" t="str">
            <v>15.1.210</v>
          </cell>
          <cell r="D1460" t="str">
            <v>72.12.08.04</v>
          </cell>
          <cell r="E1460" t="str">
            <v>CAMIN. ELEETRIF. C/CEST</v>
          </cell>
          <cell r="F1460" t="str">
            <v>h</v>
          </cell>
        </row>
        <row r="1461">
          <cell r="B1461" t="str">
            <v>15.1.211</v>
          </cell>
          <cell r="D1461" t="str">
            <v>72.13.01.01</v>
          </cell>
          <cell r="E1461" t="str">
            <v>CHAS.HIDROS.5600 C-A</v>
          </cell>
          <cell r="F1461" t="str">
            <v>h</v>
          </cell>
        </row>
        <row r="1462">
          <cell r="B1462" t="str">
            <v>15.1.212</v>
          </cell>
          <cell r="D1462" t="str">
            <v>72.13.01.02</v>
          </cell>
          <cell r="E1462" t="str">
            <v>CHAS.HIDROS.5600 C-B</v>
          </cell>
          <cell r="F1462" t="str">
            <v>h</v>
          </cell>
        </row>
        <row r="1463">
          <cell r="B1463" t="str">
            <v>15.1.213</v>
          </cell>
          <cell r="D1463" t="str">
            <v>72.13.01.03</v>
          </cell>
          <cell r="E1463" t="str">
            <v>CHAS.HIDROS.5600 C-C</v>
          </cell>
          <cell r="F1463" t="str">
            <v>h</v>
          </cell>
        </row>
        <row r="1464">
          <cell r="B1464" t="str">
            <v>15.1.214</v>
          </cell>
          <cell r="D1464" t="str">
            <v>72.13.01.04</v>
          </cell>
          <cell r="E1464" t="str">
            <v>CHAS.HIDROS.5600 C-D</v>
          </cell>
          <cell r="F1464" t="str">
            <v>h</v>
          </cell>
        </row>
        <row r="1465">
          <cell r="B1465" t="str">
            <v>15.1.215</v>
          </cell>
          <cell r="D1465" t="str">
            <v>72.13.01.05</v>
          </cell>
          <cell r="E1465" t="str">
            <v>CHAS.HIDROS.5600 C-E</v>
          </cell>
          <cell r="F1465" t="str">
            <v>km</v>
          </cell>
        </row>
        <row r="1466">
          <cell r="B1466" t="str">
            <v>15.1.216</v>
          </cell>
          <cell r="D1466" t="str">
            <v>72.14.01.01</v>
          </cell>
          <cell r="E1466" t="str">
            <v>CHAS.ESPARG.6000 C-A</v>
          </cell>
          <cell r="F1466" t="str">
            <v>h</v>
          </cell>
        </row>
        <row r="1467">
          <cell r="B1467" t="str">
            <v>15.1.217</v>
          </cell>
          <cell r="D1467" t="str">
            <v>72.14.01.02</v>
          </cell>
          <cell r="E1467" t="str">
            <v>CHAS.ESPARG.6000 C-B</v>
          </cell>
          <cell r="F1467" t="str">
            <v>h</v>
          </cell>
        </row>
        <row r="1468">
          <cell r="B1468" t="str">
            <v>15.1.218</v>
          </cell>
          <cell r="D1468" t="str">
            <v>72.14.01.03</v>
          </cell>
          <cell r="E1468" t="str">
            <v>CHAS.ESPARG.6000 C-C</v>
          </cell>
          <cell r="F1468" t="str">
            <v>h</v>
          </cell>
        </row>
        <row r="1469">
          <cell r="B1469" t="str">
            <v>15.1.219</v>
          </cell>
          <cell r="D1469" t="str">
            <v>72.14.01.04</v>
          </cell>
          <cell r="E1469" t="str">
            <v>CHAS.ESPARG.6000 C-D</v>
          </cell>
          <cell r="F1469" t="str">
            <v>h</v>
          </cell>
        </row>
        <row r="1470">
          <cell r="B1470" t="str">
            <v>15.1.220</v>
          </cell>
          <cell r="D1470" t="str">
            <v>72.14.01.05</v>
          </cell>
          <cell r="E1470" t="str">
            <v>CHAS.ESPARG.6000 C-E</v>
          </cell>
          <cell r="F1470" t="str">
            <v>km</v>
          </cell>
        </row>
        <row r="1471">
          <cell r="B1471" t="str">
            <v>15.1.221</v>
          </cell>
          <cell r="D1471" t="str">
            <v>72.15.01.01</v>
          </cell>
          <cell r="E1471" t="str">
            <v>CHAS.GUIN. 3,75T C-A</v>
          </cell>
          <cell r="F1471" t="str">
            <v>h</v>
          </cell>
        </row>
        <row r="1472">
          <cell r="B1472" t="str">
            <v>15.1.222</v>
          </cell>
          <cell r="D1472" t="str">
            <v>72.15.01.02</v>
          </cell>
          <cell r="E1472" t="str">
            <v>CHAS.GUIN. 3,75T C-B</v>
          </cell>
          <cell r="F1472" t="str">
            <v>h</v>
          </cell>
        </row>
        <row r="1473">
          <cell r="B1473" t="str">
            <v>15.1.223</v>
          </cell>
          <cell r="D1473" t="str">
            <v>72.15.01.03</v>
          </cell>
          <cell r="E1473" t="str">
            <v>CHAS.GUIN. 3,75T C-C</v>
          </cell>
          <cell r="F1473" t="str">
            <v>h</v>
          </cell>
        </row>
        <row r="1474">
          <cell r="B1474" t="str">
            <v>15.1.224</v>
          </cell>
          <cell r="D1474" t="str">
            <v>72.15.01.04</v>
          </cell>
          <cell r="E1474" t="str">
            <v>CHAS.GUIN. 3,75T C-D</v>
          </cell>
          <cell r="F1474" t="str">
            <v>h</v>
          </cell>
        </row>
        <row r="1475">
          <cell r="B1475" t="str">
            <v>15.1.225</v>
          </cell>
          <cell r="D1475" t="str">
            <v>72.15.01.05</v>
          </cell>
          <cell r="E1475" t="str">
            <v>CHAS.GUIN. 3,75T C-E</v>
          </cell>
          <cell r="F1475" t="str">
            <v>km</v>
          </cell>
        </row>
        <row r="1476">
          <cell r="B1476" t="str">
            <v>15.1.226</v>
          </cell>
          <cell r="D1476" t="str">
            <v>72.15.02.01</v>
          </cell>
          <cell r="E1476" t="str">
            <v>CHAS.GUINCHO 4,10T C-A</v>
          </cell>
          <cell r="F1476" t="str">
            <v>h</v>
          </cell>
        </row>
        <row r="1477">
          <cell r="B1477" t="str">
            <v>15.1.227</v>
          </cell>
          <cell r="D1477" t="str">
            <v>72.15.02.02</v>
          </cell>
          <cell r="E1477" t="str">
            <v>CHAS.GUINCHO 4,10T C-B</v>
          </cell>
          <cell r="F1477" t="str">
            <v>h</v>
          </cell>
        </row>
        <row r="1478">
          <cell r="B1478" t="str">
            <v>15.1.228</v>
          </cell>
          <cell r="D1478" t="str">
            <v>72.15.02.03</v>
          </cell>
          <cell r="E1478" t="str">
            <v>CHAS.GUINCHO 4,10T C-C</v>
          </cell>
          <cell r="F1478" t="str">
            <v>h</v>
          </cell>
        </row>
        <row r="1479">
          <cell r="B1479" t="str">
            <v>15.1.229</v>
          </cell>
          <cell r="D1479" t="str">
            <v>72.15.02.04</v>
          </cell>
          <cell r="E1479" t="str">
            <v>CHAS.GUINCHO 4,10T C-D</v>
          </cell>
          <cell r="F1479" t="str">
            <v>h</v>
          </cell>
        </row>
        <row r="1480">
          <cell r="B1480" t="str">
            <v>15.1.230</v>
          </cell>
          <cell r="D1480" t="str">
            <v>72.15.02.05</v>
          </cell>
          <cell r="E1480" t="str">
            <v>CHAS.GUINCHO 4,10T C-E</v>
          </cell>
          <cell r="F1480" t="str">
            <v>km</v>
          </cell>
        </row>
        <row r="1481">
          <cell r="B1481" t="str">
            <v>15.1.231</v>
          </cell>
          <cell r="D1481" t="str">
            <v>72.16.01.01</v>
          </cell>
          <cell r="E1481" t="str">
            <v>CHAS.US.L.A.10,5 C-A</v>
          </cell>
          <cell r="F1481" t="str">
            <v>h</v>
          </cell>
        </row>
        <row r="1482">
          <cell r="B1482" t="str">
            <v>15.1.232</v>
          </cell>
          <cell r="D1482" t="str">
            <v>72.16.01.02</v>
          </cell>
          <cell r="E1482" t="str">
            <v>CHAS.US.L.A.10,5 C-B</v>
          </cell>
          <cell r="F1482" t="str">
            <v>h</v>
          </cell>
        </row>
        <row r="1483">
          <cell r="B1483" t="str">
            <v>15.1.233</v>
          </cell>
          <cell r="D1483" t="str">
            <v>72.16.01.03</v>
          </cell>
          <cell r="E1483" t="str">
            <v>CHAS.US.L.A.10,5 C-C</v>
          </cell>
          <cell r="F1483" t="str">
            <v>h</v>
          </cell>
        </row>
        <row r="1484">
          <cell r="B1484" t="str">
            <v>15.1.234</v>
          </cell>
          <cell r="D1484" t="str">
            <v>72.16.01.04</v>
          </cell>
          <cell r="E1484" t="str">
            <v>CHAS.US.L.A.10,5 C-D</v>
          </cell>
          <cell r="F1484" t="str">
            <v>h</v>
          </cell>
        </row>
        <row r="1485">
          <cell r="B1485" t="str">
            <v>15.1.235</v>
          </cell>
          <cell r="D1485" t="str">
            <v>72.16.01.05</v>
          </cell>
          <cell r="E1485" t="str">
            <v>CHAS.US.L.A.10,5 C-E</v>
          </cell>
          <cell r="F1485" t="str">
            <v>km</v>
          </cell>
        </row>
        <row r="1486">
          <cell r="B1486" t="str">
            <v>15.1.236</v>
          </cell>
          <cell r="D1486" t="str">
            <v>72.16.02.01</v>
          </cell>
          <cell r="E1486" t="str">
            <v>CHAS.US.M.P.9M3 C-A</v>
          </cell>
          <cell r="F1486" t="str">
            <v>h</v>
          </cell>
        </row>
        <row r="1487">
          <cell r="B1487" t="str">
            <v>15.1.237</v>
          </cell>
          <cell r="D1487" t="str">
            <v>72.16.02.02</v>
          </cell>
          <cell r="E1487" t="str">
            <v>CHAS.US.M.P.9M3 C-B</v>
          </cell>
          <cell r="F1487" t="str">
            <v>h</v>
          </cell>
        </row>
        <row r="1488">
          <cell r="B1488" t="str">
            <v>15.1.238</v>
          </cell>
          <cell r="D1488" t="str">
            <v>72.16.02.03</v>
          </cell>
          <cell r="E1488" t="str">
            <v>CHAS.US.M.P.9M3 C-C</v>
          </cell>
          <cell r="F1488" t="str">
            <v>h</v>
          </cell>
        </row>
        <row r="1489">
          <cell r="B1489" t="str">
            <v>15.1.239</v>
          </cell>
          <cell r="D1489" t="str">
            <v>72.16.02.04</v>
          </cell>
          <cell r="E1489" t="str">
            <v>CHAS.US.M.P.9M3 C-D</v>
          </cell>
          <cell r="F1489" t="str">
            <v>h</v>
          </cell>
        </row>
        <row r="1490">
          <cell r="B1490" t="str">
            <v>15.1.240</v>
          </cell>
          <cell r="D1490" t="str">
            <v>72.17.01.01</v>
          </cell>
          <cell r="E1490" t="str">
            <v>CHAS.PANT.9M C-A</v>
          </cell>
          <cell r="F1490" t="str">
            <v>h</v>
          </cell>
        </row>
        <row r="1491">
          <cell r="B1491" t="str">
            <v>15.1.241</v>
          </cell>
          <cell r="D1491" t="str">
            <v>72.17.01.02</v>
          </cell>
          <cell r="E1491" t="str">
            <v>CHAS.PANT.9M C-B</v>
          </cell>
          <cell r="F1491" t="str">
            <v>h</v>
          </cell>
        </row>
        <row r="1492">
          <cell r="B1492" t="str">
            <v>15.1.242</v>
          </cell>
          <cell r="D1492" t="str">
            <v>72.17.01.03</v>
          </cell>
          <cell r="E1492" t="str">
            <v>CHAS.PANT.9M C-C</v>
          </cell>
          <cell r="F1492" t="str">
            <v>h</v>
          </cell>
        </row>
        <row r="1493">
          <cell r="B1493" t="str">
            <v>15.1.243</v>
          </cell>
          <cell r="D1493" t="str">
            <v>72.17.01.04</v>
          </cell>
          <cell r="E1493" t="str">
            <v>CHAS.PANT.9M C-D</v>
          </cell>
          <cell r="F1493" t="str">
            <v>h</v>
          </cell>
        </row>
        <row r="1494">
          <cell r="B1494" t="str">
            <v>15.1.244</v>
          </cell>
          <cell r="D1494" t="str">
            <v>72.18.01.01</v>
          </cell>
          <cell r="E1494" t="str">
            <v>CAV.M.CARR.30000 C-A</v>
          </cell>
          <cell r="F1494" t="str">
            <v>h</v>
          </cell>
        </row>
        <row r="1495">
          <cell r="B1495" t="str">
            <v>15.1.245</v>
          </cell>
          <cell r="D1495" t="str">
            <v>72.18.01.02</v>
          </cell>
          <cell r="E1495" t="str">
            <v>CAV.M.CARR.30000 C-B</v>
          </cell>
          <cell r="F1495" t="str">
            <v>h</v>
          </cell>
        </row>
        <row r="1496">
          <cell r="B1496" t="str">
            <v>15.1.246</v>
          </cell>
          <cell r="D1496" t="str">
            <v>72.18.01.03</v>
          </cell>
          <cell r="E1496" t="str">
            <v>CAV.M.CARR.30000 C-C</v>
          </cell>
          <cell r="F1496" t="str">
            <v>h</v>
          </cell>
        </row>
        <row r="1497">
          <cell r="B1497" t="str">
            <v>15.1.247</v>
          </cell>
          <cell r="D1497" t="str">
            <v>72.18.01.04</v>
          </cell>
          <cell r="E1497" t="str">
            <v>CAV.M.CARR.30000 C-D</v>
          </cell>
          <cell r="F1497" t="str">
            <v>h</v>
          </cell>
        </row>
        <row r="1498">
          <cell r="B1498" t="str">
            <v>15.1.248</v>
          </cell>
          <cell r="D1498" t="str">
            <v>72.18.01.05</v>
          </cell>
          <cell r="E1498" t="str">
            <v>CAV.M.CARR.30000 C-E</v>
          </cell>
          <cell r="F1498" t="str">
            <v>km</v>
          </cell>
        </row>
        <row r="1499">
          <cell r="B1499" t="str">
            <v>15.1.249</v>
          </cell>
          <cell r="D1499" t="str">
            <v>72.18.02.01</v>
          </cell>
          <cell r="E1499" t="str">
            <v>CAV.M.PRAN.30000 C-A</v>
          </cell>
          <cell r="F1499" t="str">
            <v>h</v>
          </cell>
        </row>
        <row r="1500">
          <cell r="B1500" t="str">
            <v>15.1.250</v>
          </cell>
          <cell r="D1500" t="str">
            <v>72.18.02.02</v>
          </cell>
          <cell r="E1500" t="str">
            <v>CAV.M.PRAN.30000 C-B</v>
          </cell>
          <cell r="F1500" t="str">
            <v>h</v>
          </cell>
        </row>
        <row r="1501">
          <cell r="B1501" t="str">
            <v>15.1.251</v>
          </cell>
          <cell r="D1501" t="str">
            <v>72.18.02.03</v>
          </cell>
          <cell r="E1501" t="str">
            <v>CAV.M.PRAN.30000 C-C</v>
          </cell>
          <cell r="F1501" t="str">
            <v>h</v>
          </cell>
        </row>
        <row r="1502">
          <cell r="B1502" t="str">
            <v>15.1.252</v>
          </cell>
          <cell r="D1502" t="str">
            <v>72.18.02.04</v>
          </cell>
          <cell r="E1502" t="str">
            <v>CAV.M.PRAN.30000 C-D</v>
          </cell>
          <cell r="F1502" t="str">
            <v>h</v>
          </cell>
        </row>
        <row r="1503">
          <cell r="B1503" t="str">
            <v>15.1.253</v>
          </cell>
          <cell r="D1503" t="str">
            <v>72.18.02.05</v>
          </cell>
          <cell r="E1503" t="str">
            <v>CAV.M.PRAN.30000 C-E</v>
          </cell>
          <cell r="F1503" t="str">
            <v>km</v>
          </cell>
        </row>
        <row r="1504">
          <cell r="B1504" t="str">
            <v>15.1.254</v>
          </cell>
          <cell r="D1504" t="str">
            <v>72.19.01.01</v>
          </cell>
          <cell r="E1504" t="str">
            <v>CAMPANULA C-A</v>
          </cell>
          <cell r="F1504" t="str">
            <v>h</v>
          </cell>
        </row>
        <row r="1505">
          <cell r="B1505" t="str">
            <v>15.1.255</v>
          </cell>
          <cell r="D1505" t="str">
            <v>72.19.01.02</v>
          </cell>
          <cell r="E1505" t="str">
            <v>CAMPANULA C-B</v>
          </cell>
          <cell r="F1505" t="str">
            <v>h</v>
          </cell>
        </row>
        <row r="1506">
          <cell r="B1506" t="str">
            <v>15.1.256</v>
          </cell>
          <cell r="D1506" t="str">
            <v>72.19.01.03</v>
          </cell>
          <cell r="E1506" t="str">
            <v>CAMPANULA C-C</v>
          </cell>
          <cell r="F1506" t="str">
            <v>h</v>
          </cell>
        </row>
        <row r="1507">
          <cell r="B1507" t="str">
            <v>15.1.257</v>
          </cell>
          <cell r="D1507" t="str">
            <v>72.19.01.04</v>
          </cell>
          <cell r="E1507" t="str">
            <v>CAMPANULA C-D</v>
          </cell>
          <cell r="F1507" t="str">
            <v>h</v>
          </cell>
        </row>
        <row r="1508">
          <cell r="B1508" t="str">
            <v>15.1.258</v>
          </cell>
          <cell r="D1508" t="str">
            <v>72.20.01.01</v>
          </cell>
          <cell r="E1508" t="str">
            <v xml:space="preserve">COMP.PERC.M.220 C-A </v>
          </cell>
          <cell r="F1508" t="str">
            <v>h</v>
          </cell>
        </row>
        <row r="1509">
          <cell r="B1509" t="str">
            <v>15.1.259</v>
          </cell>
          <cell r="D1509" t="str">
            <v>72.20.01.02</v>
          </cell>
          <cell r="E1509" t="str">
            <v>COMP.PERC.M.220 C-B</v>
          </cell>
          <cell r="F1509" t="str">
            <v>h</v>
          </cell>
        </row>
        <row r="1510">
          <cell r="B1510" t="str">
            <v>15.1.260</v>
          </cell>
          <cell r="D1510" t="str">
            <v>72.20.01.03</v>
          </cell>
          <cell r="E1510" t="str">
            <v>COMP.PERC.M.220 C-C</v>
          </cell>
          <cell r="F1510" t="str">
            <v>h</v>
          </cell>
        </row>
        <row r="1511">
          <cell r="B1511" t="str">
            <v>15.1.261</v>
          </cell>
          <cell r="D1511" t="str">
            <v>72.20.01.04</v>
          </cell>
          <cell r="E1511" t="str">
            <v>COMP.PERC.M.220 C-D</v>
          </cell>
          <cell r="F1511" t="str">
            <v>h</v>
          </cell>
        </row>
        <row r="1512">
          <cell r="B1512" t="str">
            <v>15.1.262</v>
          </cell>
          <cell r="D1512" t="str">
            <v>72.20.02.01</v>
          </cell>
          <cell r="E1512" t="str">
            <v>COMP.PL.M.1000 C-A</v>
          </cell>
          <cell r="F1512" t="str">
            <v>h</v>
          </cell>
        </row>
        <row r="1513">
          <cell r="B1513" t="str">
            <v>15.1.263</v>
          </cell>
          <cell r="D1513" t="str">
            <v>72.20.02.02</v>
          </cell>
          <cell r="E1513" t="str">
            <v>COMP.PL.M.1000 C-B</v>
          </cell>
          <cell r="F1513" t="str">
            <v>h</v>
          </cell>
        </row>
        <row r="1514">
          <cell r="B1514" t="str">
            <v>15.1.264</v>
          </cell>
          <cell r="D1514" t="str">
            <v>72.20.02.03</v>
          </cell>
          <cell r="E1514" t="str">
            <v>COMP.PL.M.1000 C-C</v>
          </cell>
          <cell r="F1514" t="str">
            <v>h</v>
          </cell>
        </row>
        <row r="1515">
          <cell r="B1515" t="str">
            <v>15.1.265</v>
          </cell>
          <cell r="D1515" t="str">
            <v>72.20.02.04</v>
          </cell>
          <cell r="E1515" t="str">
            <v>COMP.PL.M.1000 C-D</v>
          </cell>
          <cell r="F1515" t="str">
            <v>h</v>
          </cell>
        </row>
        <row r="1516">
          <cell r="B1516" t="str">
            <v>15.1.266</v>
          </cell>
          <cell r="D1516" t="str">
            <v>72.21.01.01</v>
          </cell>
          <cell r="E1516" t="str">
            <v>COMP. XA-90 MWD C-A</v>
          </cell>
          <cell r="F1516" t="str">
            <v>h</v>
          </cell>
        </row>
        <row r="1517">
          <cell r="B1517" t="str">
            <v>15.1.267</v>
          </cell>
          <cell r="D1517" t="str">
            <v>72.21.01.02</v>
          </cell>
          <cell r="E1517" t="str">
            <v>COMP. XA-90 MWD C-B</v>
          </cell>
          <cell r="F1517" t="str">
            <v>h</v>
          </cell>
        </row>
        <row r="1518">
          <cell r="B1518" t="str">
            <v>15.1.268</v>
          </cell>
          <cell r="D1518" t="str">
            <v>72.21.01.03</v>
          </cell>
          <cell r="E1518" t="str">
            <v>COMP. XA-90 MWD C-C</v>
          </cell>
          <cell r="F1518" t="str">
            <v>h</v>
          </cell>
        </row>
        <row r="1519">
          <cell r="B1519" t="str">
            <v>15.1.269</v>
          </cell>
          <cell r="D1519" t="str">
            <v>72.21.01.04</v>
          </cell>
          <cell r="E1519" t="str">
            <v>COMP. XA-90 MWD C-D</v>
          </cell>
          <cell r="F1519" t="str">
            <v>h</v>
          </cell>
        </row>
        <row r="1520">
          <cell r="B1520" t="str">
            <v>15.1.270</v>
          </cell>
          <cell r="D1520" t="str">
            <v>72.21.02.01</v>
          </cell>
          <cell r="E1520" t="str">
            <v>COMP. XA-125 MWD C-A</v>
          </cell>
          <cell r="F1520" t="str">
            <v>h</v>
          </cell>
        </row>
        <row r="1521">
          <cell r="B1521" t="str">
            <v>15.1.271</v>
          </cell>
          <cell r="D1521" t="str">
            <v>72.21.02.02</v>
          </cell>
          <cell r="E1521" t="str">
            <v>COMP. XA-125 MWD C-B</v>
          </cell>
          <cell r="F1521" t="str">
            <v>h</v>
          </cell>
        </row>
        <row r="1522">
          <cell r="B1522" t="str">
            <v>15.1.272</v>
          </cell>
          <cell r="D1522" t="str">
            <v>72.21.02.03</v>
          </cell>
          <cell r="E1522" t="str">
            <v>COMP. XA-125 MWD C-C</v>
          </cell>
          <cell r="F1522" t="str">
            <v>h</v>
          </cell>
        </row>
        <row r="1523">
          <cell r="B1523" t="str">
            <v>15.1.273</v>
          </cell>
          <cell r="D1523" t="str">
            <v>72.21.02.04</v>
          </cell>
          <cell r="E1523" t="str">
            <v>COMP. XA-125 MWD C-D</v>
          </cell>
          <cell r="F1523" t="str">
            <v>h</v>
          </cell>
        </row>
        <row r="1524">
          <cell r="B1524" t="str">
            <v>15.1.274</v>
          </cell>
          <cell r="D1524" t="str">
            <v>72.21.03.01</v>
          </cell>
          <cell r="E1524" t="str">
            <v>COMP. XA-175 MWD C-A</v>
          </cell>
          <cell r="F1524" t="str">
            <v>h</v>
          </cell>
        </row>
        <row r="1525">
          <cell r="B1525" t="str">
            <v>15.1.275</v>
          </cell>
          <cell r="D1525" t="str">
            <v>72.21.03.02</v>
          </cell>
          <cell r="E1525" t="str">
            <v>COMP. XA-175 MWD C-B</v>
          </cell>
          <cell r="F1525" t="str">
            <v>h</v>
          </cell>
        </row>
        <row r="1526">
          <cell r="B1526" t="str">
            <v>15.1.276</v>
          </cell>
          <cell r="D1526" t="str">
            <v>72.21.03.03</v>
          </cell>
          <cell r="E1526" t="str">
            <v>COMP. XA-175 MWD C-C</v>
          </cell>
          <cell r="F1526" t="str">
            <v>h</v>
          </cell>
        </row>
        <row r="1527">
          <cell r="B1527" t="str">
            <v>15.1.277</v>
          </cell>
          <cell r="D1527" t="str">
            <v>72.21.03.04</v>
          </cell>
          <cell r="E1527" t="str">
            <v>COMP. XA-175 MWD C-D</v>
          </cell>
          <cell r="F1527" t="str">
            <v>h</v>
          </cell>
        </row>
        <row r="1528">
          <cell r="B1528" t="str">
            <v>15.1.278</v>
          </cell>
          <cell r="D1528" t="str">
            <v>72.21.04.01</v>
          </cell>
          <cell r="E1528" t="str">
            <v>COMP. XA-360 MWD C-A</v>
          </cell>
          <cell r="F1528" t="str">
            <v>h</v>
          </cell>
        </row>
        <row r="1529">
          <cell r="B1529" t="str">
            <v>15.1.279</v>
          </cell>
          <cell r="D1529" t="str">
            <v>72.21.04.02</v>
          </cell>
          <cell r="E1529" t="str">
            <v>COMP. XA-360 MWD C-B</v>
          </cell>
          <cell r="F1529" t="str">
            <v>h</v>
          </cell>
        </row>
        <row r="1530">
          <cell r="B1530" t="str">
            <v>15.1.280</v>
          </cell>
          <cell r="D1530" t="str">
            <v>72.21.04.03</v>
          </cell>
          <cell r="E1530" t="str">
            <v>COMP. XA-360 MWD C-C</v>
          </cell>
          <cell r="F1530" t="str">
            <v>h</v>
          </cell>
        </row>
        <row r="1531">
          <cell r="B1531" t="str">
            <v>15.1.281</v>
          </cell>
          <cell r="D1531" t="str">
            <v>72.21.04.04</v>
          </cell>
          <cell r="E1531" t="str">
            <v>COMP. XA-360 MWD C-D</v>
          </cell>
          <cell r="F1531" t="str">
            <v>h</v>
          </cell>
        </row>
        <row r="1532">
          <cell r="B1532" t="str">
            <v>15.1.282</v>
          </cell>
          <cell r="D1532" t="str">
            <v>72.22.03.01</v>
          </cell>
          <cell r="E1532" t="str">
            <v>DEM.FAIXA Q. 500L C-A</v>
          </cell>
          <cell r="F1532" t="str">
            <v>h</v>
          </cell>
        </row>
        <row r="1533">
          <cell r="B1533" t="str">
            <v>15.1.283</v>
          </cell>
          <cell r="D1533" t="str">
            <v>72.22.03.02</v>
          </cell>
          <cell r="E1533" t="str">
            <v>DEM.FAIXA Q. 500L C-B</v>
          </cell>
          <cell r="F1533" t="str">
            <v>h</v>
          </cell>
        </row>
        <row r="1534">
          <cell r="B1534" t="str">
            <v>15.1.284</v>
          </cell>
          <cell r="D1534" t="str">
            <v>72.22.03.03</v>
          </cell>
          <cell r="E1534" t="str">
            <v>DEM.FAIXA Q. 500L C-C</v>
          </cell>
          <cell r="F1534" t="str">
            <v>h</v>
          </cell>
        </row>
        <row r="1535">
          <cell r="B1535" t="str">
            <v>15.1.285</v>
          </cell>
          <cell r="D1535" t="str">
            <v>72.22.03.04</v>
          </cell>
          <cell r="E1535" t="str">
            <v>DEM.FAIXA Q. 500L C-D</v>
          </cell>
          <cell r="F1535" t="str">
            <v>h</v>
          </cell>
        </row>
        <row r="1536">
          <cell r="B1536" t="str">
            <v>15.1.286</v>
          </cell>
          <cell r="D1536" t="str">
            <v>72.23.01.01</v>
          </cell>
          <cell r="E1536" t="str">
            <v>DIST.A.S/E 1000 C-A</v>
          </cell>
          <cell r="F1536" t="str">
            <v>h</v>
          </cell>
        </row>
        <row r="1537">
          <cell r="B1537" t="str">
            <v>15.1.287</v>
          </cell>
          <cell r="D1537" t="str">
            <v>72.23.01.02</v>
          </cell>
          <cell r="E1537" t="str">
            <v>DIST.A.S/E 1000 C-B</v>
          </cell>
          <cell r="F1537" t="str">
            <v>h</v>
          </cell>
        </row>
        <row r="1538">
          <cell r="B1538" t="str">
            <v>15.1.288</v>
          </cell>
          <cell r="D1538" t="str">
            <v>72.23.01.03</v>
          </cell>
          <cell r="E1538" t="str">
            <v>DIST.A.S/E 1000 C-C</v>
          </cell>
          <cell r="F1538" t="str">
            <v>h</v>
          </cell>
        </row>
        <row r="1539">
          <cell r="B1539" t="str">
            <v>15.1.289</v>
          </cell>
          <cell r="D1539" t="str">
            <v>72.23.01.04</v>
          </cell>
          <cell r="E1539" t="str">
            <v>DIST.A.S/E 1000 C-D</v>
          </cell>
          <cell r="F1539" t="str">
            <v>h</v>
          </cell>
        </row>
        <row r="1540">
          <cell r="B1540" t="str">
            <v>15.1.290</v>
          </cell>
          <cell r="D1540" t="str">
            <v>72.23.02.01</v>
          </cell>
          <cell r="E1540" t="str">
            <v>DIST.AGR.600T/H C-A</v>
          </cell>
          <cell r="F1540" t="str">
            <v>h</v>
          </cell>
        </row>
        <row r="1541">
          <cell r="B1541" t="str">
            <v>15.1.291</v>
          </cell>
          <cell r="D1541" t="str">
            <v>72.23.02.02</v>
          </cell>
          <cell r="E1541" t="str">
            <v>DIST.AGR.600T/H C-B</v>
          </cell>
          <cell r="F1541" t="str">
            <v>h</v>
          </cell>
        </row>
        <row r="1542">
          <cell r="B1542" t="str">
            <v>15.1.292</v>
          </cell>
          <cell r="D1542" t="str">
            <v>72.23.02.03</v>
          </cell>
          <cell r="E1542" t="str">
            <v>DIST.AGR.600T/H C-C</v>
          </cell>
          <cell r="F1542" t="str">
            <v>h</v>
          </cell>
        </row>
        <row r="1543">
          <cell r="B1543" t="str">
            <v>15.1.293</v>
          </cell>
          <cell r="D1543" t="str">
            <v>72.23.02.04</v>
          </cell>
          <cell r="E1543" t="str">
            <v>DIST.AGR.600T/H C-D</v>
          </cell>
          <cell r="F1543" t="str">
            <v>h</v>
          </cell>
        </row>
        <row r="1544">
          <cell r="B1544" t="str">
            <v>15.1.294</v>
          </cell>
          <cell r="D1544" t="str">
            <v>72.23.03.01</v>
          </cell>
          <cell r="E1544" t="str">
            <v>DISTR.ASF.R.2400 C-A</v>
          </cell>
          <cell r="F1544" t="str">
            <v>h</v>
          </cell>
        </row>
        <row r="1545">
          <cell r="B1545" t="str">
            <v>15.1.295</v>
          </cell>
          <cell r="D1545" t="str">
            <v>72.23.03.02</v>
          </cell>
          <cell r="E1545" t="str">
            <v>DISTR.ASF.R.2400 C-B</v>
          </cell>
          <cell r="F1545" t="str">
            <v>h</v>
          </cell>
        </row>
        <row r="1546">
          <cell r="B1546" t="str">
            <v>15.1.296</v>
          </cell>
          <cell r="D1546" t="str">
            <v>72.23.03.03</v>
          </cell>
          <cell r="E1546" t="str">
            <v>DISTR.ASF.R.2400 C-C</v>
          </cell>
          <cell r="F1546" t="str">
            <v>h</v>
          </cell>
        </row>
        <row r="1547">
          <cell r="B1547" t="str">
            <v>15.1.297</v>
          </cell>
          <cell r="D1547" t="str">
            <v>72.23.03.04</v>
          </cell>
          <cell r="E1547" t="str">
            <v>DISTR.ASF.R.2400 C-D</v>
          </cell>
          <cell r="F1547" t="str">
            <v>h</v>
          </cell>
        </row>
        <row r="1548">
          <cell r="B1548" t="str">
            <v>15.1.298</v>
          </cell>
          <cell r="D1548" t="str">
            <v>72.24.01.01</v>
          </cell>
          <cell r="E1548" t="str">
            <v>DIST.AD. SEM.700L C-A</v>
          </cell>
          <cell r="F1548" t="str">
            <v>h</v>
          </cell>
        </row>
        <row r="1549">
          <cell r="B1549" t="str">
            <v>15.1.299</v>
          </cell>
          <cell r="D1549" t="str">
            <v>72.24.01.02</v>
          </cell>
          <cell r="E1549" t="str">
            <v>DIST.AD. SEM.700L C-B</v>
          </cell>
          <cell r="F1549" t="str">
            <v>h</v>
          </cell>
        </row>
        <row r="1550">
          <cell r="B1550" t="str">
            <v>15.1.300</v>
          </cell>
          <cell r="D1550" t="str">
            <v>72.24.01.03</v>
          </cell>
          <cell r="E1550" t="str">
            <v>DIST.AD. SEM.700L C-C</v>
          </cell>
          <cell r="F1550" t="str">
            <v>h</v>
          </cell>
        </row>
        <row r="1551">
          <cell r="B1551" t="str">
            <v>15.1.301</v>
          </cell>
          <cell r="D1551" t="str">
            <v>72.24.01.04</v>
          </cell>
          <cell r="E1551" t="str">
            <v>DIST.AD. SEM.700L C-D</v>
          </cell>
          <cell r="F1551" t="str">
            <v>h</v>
          </cell>
        </row>
        <row r="1552">
          <cell r="B1552" t="str">
            <v>15.1.302</v>
          </cell>
          <cell r="D1552" t="str">
            <v>72.25.01.01</v>
          </cell>
          <cell r="E1552" t="str">
            <v>DRAGA C/EMB.A.400 C-A</v>
          </cell>
          <cell r="F1552" t="str">
            <v>h</v>
          </cell>
        </row>
        <row r="1553">
          <cell r="B1553" t="str">
            <v>15.1.303</v>
          </cell>
          <cell r="D1553" t="str">
            <v>72.25.01.02</v>
          </cell>
          <cell r="E1553" t="str">
            <v>DRAGA C/EMB.A.400 C-B</v>
          </cell>
          <cell r="F1553" t="str">
            <v>h</v>
          </cell>
        </row>
        <row r="1554">
          <cell r="B1554" t="str">
            <v>15.1.304</v>
          </cell>
          <cell r="D1554" t="str">
            <v>72.25.01.03</v>
          </cell>
          <cell r="E1554" t="str">
            <v>DRAGA C/EMB.A.400 C-C h</v>
          </cell>
          <cell r="F1554" t="str">
            <v>h</v>
          </cell>
        </row>
        <row r="1555">
          <cell r="B1555" t="str">
            <v>15.1.305</v>
          </cell>
          <cell r="D1555" t="str">
            <v>72.25.01.04</v>
          </cell>
          <cell r="E1555" t="str">
            <v>DRAGA C/EMB.A.400 C-D</v>
          </cell>
          <cell r="F1555" t="str">
            <v>h</v>
          </cell>
        </row>
        <row r="1556">
          <cell r="B1556" t="str">
            <v>15.1.306</v>
          </cell>
          <cell r="D1556" t="str">
            <v>72.26.01.01</v>
          </cell>
          <cell r="E1556" t="str">
            <v>EQUIP.VIS.OAE 25M C-A</v>
          </cell>
          <cell r="F1556" t="str">
            <v>h</v>
          </cell>
        </row>
        <row r="1557">
          <cell r="B1557" t="str">
            <v>15.1.307</v>
          </cell>
          <cell r="D1557" t="str">
            <v>72.26.01.02</v>
          </cell>
          <cell r="E1557" t="str">
            <v>EQUIP.VIS.OAE 25M C-B</v>
          </cell>
          <cell r="F1557" t="str">
            <v>h</v>
          </cell>
        </row>
        <row r="1558">
          <cell r="B1558" t="str">
            <v>15.1.308</v>
          </cell>
          <cell r="D1558" t="str">
            <v>72.26.01.03</v>
          </cell>
          <cell r="E1558" t="str">
            <v>EQUIP.VIS.OAE 25M C-C</v>
          </cell>
          <cell r="F1558" t="str">
            <v>h</v>
          </cell>
        </row>
        <row r="1559">
          <cell r="B1559" t="str">
            <v>15.1.309</v>
          </cell>
          <cell r="D1559" t="str">
            <v>72.26.01.04</v>
          </cell>
          <cell r="E1559" t="str">
            <v>EQUIP.VIS.OAE 25M C-D</v>
          </cell>
          <cell r="F1559" t="str">
            <v>h</v>
          </cell>
        </row>
        <row r="1560">
          <cell r="B1560" t="str">
            <v>15.1.310</v>
          </cell>
          <cell r="D1560" t="str">
            <v>72.26.02.01</v>
          </cell>
          <cell r="E1560" t="str">
            <v>EQ.VIS.OAE 12,14M C-A</v>
          </cell>
          <cell r="F1560" t="str">
            <v>h</v>
          </cell>
        </row>
        <row r="1561">
          <cell r="B1561" t="str">
            <v>15.1.311</v>
          </cell>
          <cell r="D1561" t="str">
            <v>72.26.02.02</v>
          </cell>
          <cell r="E1561" t="str">
            <v>EQ.VIS.OAE 12,14M C-B</v>
          </cell>
          <cell r="F1561" t="str">
            <v>h</v>
          </cell>
        </row>
        <row r="1562">
          <cell r="B1562" t="str">
            <v>15.1.312</v>
          </cell>
          <cell r="D1562" t="str">
            <v>72.26.02.03</v>
          </cell>
          <cell r="E1562" t="str">
            <v>EQ.VIS.OAE 12,14M C-C</v>
          </cell>
          <cell r="F1562" t="str">
            <v>h</v>
          </cell>
        </row>
        <row r="1563">
          <cell r="B1563" t="str">
            <v>15.1.313</v>
          </cell>
          <cell r="D1563" t="str">
            <v>72.26.02.04</v>
          </cell>
          <cell r="E1563" t="str">
            <v xml:space="preserve">EQ.VIS.OAE 12,14M C-D </v>
          </cell>
          <cell r="F1563" t="str">
            <v>h</v>
          </cell>
        </row>
        <row r="1564">
          <cell r="B1564" t="str">
            <v>15.1.314</v>
          </cell>
          <cell r="D1564" t="str">
            <v>72.26.03.01</v>
          </cell>
          <cell r="E1564" t="str">
            <v>EQ.VIS.OAE 7,62M C-A</v>
          </cell>
          <cell r="F1564" t="str">
            <v>h</v>
          </cell>
        </row>
        <row r="1565">
          <cell r="B1565" t="str">
            <v>15.1.315</v>
          </cell>
          <cell r="D1565" t="str">
            <v>72.26.03.02</v>
          </cell>
          <cell r="E1565" t="str">
            <v>EQ.VIS.OAE 7,62M C-B</v>
          </cell>
          <cell r="F1565" t="str">
            <v>h</v>
          </cell>
        </row>
        <row r="1566">
          <cell r="B1566" t="str">
            <v>15.1.316</v>
          </cell>
          <cell r="D1566" t="str">
            <v>72.26.03.03</v>
          </cell>
          <cell r="E1566" t="str">
            <v>EQ.VIS.OAE 7,62M C-C</v>
          </cell>
          <cell r="F1566" t="str">
            <v>h</v>
          </cell>
        </row>
        <row r="1567">
          <cell r="B1567" t="str">
            <v>15.1.317</v>
          </cell>
          <cell r="D1567" t="str">
            <v>72.26.03.04</v>
          </cell>
          <cell r="E1567" t="str">
            <v>EQ.VIS.OAE 7,62M C-D</v>
          </cell>
          <cell r="F1567" t="str">
            <v>h</v>
          </cell>
        </row>
        <row r="1568">
          <cell r="B1568" t="str">
            <v>15.1.318</v>
          </cell>
          <cell r="D1568" t="str">
            <v xml:space="preserve">72.26.04.06 </v>
          </cell>
          <cell r="E1568" t="str">
            <v>E. LAB. CAMPO/SEDE C-F</v>
          </cell>
          <cell r="F1568" t="str">
            <v>equip. mensal</v>
          </cell>
        </row>
        <row r="1569">
          <cell r="B1569" t="str">
            <v>15.1.319</v>
          </cell>
          <cell r="D1569" t="str">
            <v>72.27.01.01</v>
          </cell>
          <cell r="E1569" t="str">
            <v>ESC.H.S/ES.0,7M3 C-A</v>
          </cell>
          <cell r="F1569" t="str">
            <v>h</v>
          </cell>
        </row>
        <row r="1570">
          <cell r="B1570" t="str">
            <v>15.1.320</v>
          </cell>
          <cell r="D1570" t="str">
            <v>72.27.01.02</v>
          </cell>
          <cell r="E1570" t="str">
            <v>ESC.H.S/ES.0,7M3 C-B</v>
          </cell>
          <cell r="F1570" t="str">
            <v>h</v>
          </cell>
        </row>
        <row r="1571">
          <cell r="B1571" t="str">
            <v>15.1.321</v>
          </cell>
          <cell r="D1571" t="str">
            <v>72.27.01.03</v>
          </cell>
          <cell r="E1571" t="str">
            <v>ESC.H.S/ES.0,7M3 C-C</v>
          </cell>
          <cell r="F1571" t="str">
            <v>h</v>
          </cell>
        </row>
        <row r="1572">
          <cell r="B1572" t="str">
            <v>15.1.322</v>
          </cell>
          <cell r="D1572" t="str">
            <v>72.27.01.04</v>
          </cell>
          <cell r="E1572" t="str">
            <v>ESC.H.S/ES.0,7M3 C-D</v>
          </cell>
          <cell r="F1572" t="str">
            <v>h</v>
          </cell>
        </row>
        <row r="1573">
          <cell r="B1573" t="str">
            <v>15.1.323</v>
          </cell>
          <cell r="D1573" t="str">
            <v>72.27.02.01</v>
          </cell>
          <cell r="E1573" t="str">
            <v>ESC.H.S/ES.0,6M3 C-A</v>
          </cell>
          <cell r="F1573" t="str">
            <v>h</v>
          </cell>
        </row>
        <row r="1574">
          <cell r="B1574" t="str">
            <v>15.1.324</v>
          </cell>
          <cell r="D1574" t="str">
            <v>72.27.02.02</v>
          </cell>
          <cell r="E1574" t="str">
            <v xml:space="preserve">ESC.H.S/ES.0,6M3 C-B </v>
          </cell>
          <cell r="F1574" t="str">
            <v>h</v>
          </cell>
        </row>
        <row r="1575">
          <cell r="B1575" t="str">
            <v>15.1.325</v>
          </cell>
          <cell r="D1575" t="str">
            <v>72.27.02.03</v>
          </cell>
          <cell r="E1575" t="str">
            <v>ESC.H.S/ES.0,6M3 C-C</v>
          </cell>
          <cell r="F1575" t="str">
            <v>h</v>
          </cell>
        </row>
        <row r="1576">
          <cell r="B1576" t="str">
            <v>15.1.326</v>
          </cell>
          <cell r="D1576" t="str">
            <v>72.27.02.04</v>
          </cell>
          <cell r="E1576" t="str">
            <v>ESC.H.S/ES.0,6M3 C-D</v>
          </cell>
          <cell r="F1576" t="str">
            <v>h</v>
          </cell>
        </row>
        <row r="1577">
          <cell r="B1577" t="str">
            <v>15.1.327</v>
          </cell>
          <cell r="D1577" t="str">
            <v>72.27.03.01</v>
          </cell>
          <cell r="E1577" t="str">
            <v xml:space="preserve">ESC.H.S/ES.0,62M3 C-A </v>
          </cell>
          <cell r="F1577" t="str">
            <v>h</v>
          </cell>
        </row>
        <row r="1578">
          <cell r="B1578" t="str">
            <v>15.1.328</v>
          </cell>
          <cell r="D1578" t="str">
            <v>72.27.03.02</v>
          </cell>
          <cell r="E1578" t="str">
            <v>ESC.H.S/ES.0,62M3 C-B</v>
          </cell>
          <cell r="F1578" t="str">
            <v>h</v>
          </cell>
        </row>
        <row r="1579">
          <cell r="B1579" t="str">
            <v>15.1.329</v>
          </cell>
          <cell r="D1579" t="str">
            <v>72.27.03.03</v>
          </cell>
          <cell r="E1579" t="str">
            <v>ESC.H.S/ES.0,62M3 C-C</v>
          </cell>
          <cell r="F1579" t="str">
            <v>h</v>
          </cell>
        </row>
        <row r="1580">
          <cell r="B1580" t="str">
            <v>15.1.330</v>
          </cell>
          <cell r="D1580" t="str">
            <v>72.27.03.04</v>
          </cell>
          <cell r="E1580" t="str">
            <v>ESC.H.S/ES.0,62M3 C-D</v>
          </cell>
          <cell r="F1580" t="str">
            <v>h</v>
          </cell>
        </row>
        <row r="1581">
          <cell r="B1581" t="str">
            <v>15.1.331</v>
          </cell>
          <cell r="D1581" t="str">
            <v>72.27.04.01</v>
          </cell>
          <cell r="E1581" t="str">
            <v>ESC.H.S/ES.2,2M3 C-A</v>
          </cell>
          <cell r="F1581" t="str">
            <v>h</v>
          </cell>
        </row>
        <row r="1582">
          <cell r="B1582" t="str">
            <v>15.1.332</v>
          </cell>
          <cell r="D1582" t="str">
            <v>72.27.04.02</v>
          </cell>
          <cell r="E1582" t="str">
            <v>ESC.H.S/ES.2,2M3 C-B</v>
          </cell>
          <cell r="F1582" t="str">
            <v>h</v>
          </cell>
        </row>
        <row r="1583">
          <cell r="B1583" t="str">
            <v>15.1.333</v>
          </cell>
          <cell r="D1583" t="str">
            <v>72.27.04.03</v>
          </cell>
          <cell r="E1583" t="str">
            <v>ESC.H.S/ES.2,2M3 C-C</v>
          </cell>
          <cell r="F1583" t="str">
            <v>h</v>
          </cell>
        </row>
        <row r="1584">
          <cell r="B1584" t="str">
            <v>15.1.334</v>
          </cell>
          <cell r="D1584" t="str">
            <v>72.27.04.04</v>
          </cell>
          <cell r="E1584" t="str">
            <v>ESC.H.S/ES.2,2M3 C-D</v>
          </cell>
          <cell r="F1584" t="str">
            <v>h</v>
          </cell>
        </row>
        <row r="1585">
          <cell r="B1585" t="str">
            <v>15.1.335</v>
          </cell>
          <cell r="D1585" t="str">
            <v>72.27.05.01</v>
          </cell>
          <cell r="E1585" t="str">
            <v>ESC.H.S/PN0,25M3 C-A</v>
          </cell>
          <cell r="F1585" t="str">
            <v>h</v>
          </cell>
        </row>
        <row r="1586">
          <cell r="B1586" t="str">
            <v>15.1.336</v>
          </cell>
          <cell r="D1586" t="str">
            <v>72.27.05.02</v>
          </cell>
          <cell r="E1586" t="str">
            <v>ESC.H.S/PN0,25M3 C-B</v>
          </cell>
          <cell r="F1586" t="str">
            <v>h</v>
          </cell>
        </row>
        <row r="1587">
          <cell r="B1587" t="str">
            <v>15.1.337</v>
          </cell>
          <cell r="D1587" t="str">
            <v>72.27.05.03</v>
          </cell>
          <cell r="E1587" t="str">
            <v>ESC.H.S/PN0,25M3 C-C</v>
          </cell>
          <cell r="F1587" t="str">
            <v>h</v>
          </cell>
        </row>
        <row r="1588">
          <cell r="B1588" t="str">
            <v>15.1.338</v>
          </cell>
          <cell r="D1588" t="str">
            <v>72.27.05.04</v>
          </cell>
          <cell r="E1588" t="str">
            <v>ESC.H.S/PN0,25M3 C-D</v>
          </cell>
          <cell r="F1588" t="str">
            <v>h</v>
          </cell>
        </row>
        <row r="1589">
          <cell r="B1589" t="str">
            <v>15.1.339</v>
          </cell>
          <cell r="D1589" t="str">
            <v>72.28.01.01</v>
          </cell>
          <cell r="E1589" t="str">
            <v>EMPILHAD.2500KG C-A</v>
          </cell>
          <cell r="F1589" t="str">
            <v>h</v>
          </cell>
        </row>
        <row r="1590">
          <cell r="B1590" t="str">
            <v>15.1.340</v>
          </cell>
          <cell r="D1590" t="str">
            <v>72.28.01.02</v>
          </cell>
          <cell r="E1590" t="str">
            <v>EMPILHAD.2500KG C-B</v>
          </cell>
          <cell r="F1590" t="str">
            <v>h</v>
          </cell>
        </row>
        <row r="1591">
          <cell r="B1591" t="str">
            <v>15.1.341</v>
          </cell>
          <cell r="D1591" t="str">
            <v>72.28.01.03</v>
          </cell>
          <cell r="E1591" t="str">
            <v xml:space="preserve">EMPILHAD.2500KG C-C </v>
          </cell>
          <cell r="F1591" t="str">
            <v>h</v>
          </cell>
        </row>
        <row r="1592">
          <cell r="B1592" t="str">
            <v>15.1.342</v>
          </cell>
          <cell r="D1592" t="str">
            <v>72.28.01.04</v>
          </cell>
          <cell r="E1592" t="str">
            <v>EMPILHAD.2500KG C-D</v>
          </cell>
          <cell r="F1592" t="str">
            <v>h</v>
          </cell>
        </row>
        <row r="1593">
          <cell r="B1593" t="str">
            <v>15.1.343</v>
          </cell>
          <cell r="D1593" t="str">
            <v>72.28.02.01</v>
          </cell>
          <cell r="E1593" t="str">
            <v>EMPILHAD.5000KG C-A</v>
          </cell>
          <cell r="F1593" t="str">
            <v>h</v>
          </cell>
        </row>
        <row r="1594">
          <cell r="B1594" t="str">
            <v>15.1.344</v>
          </cell>
          <cell r="D1594" t="str">
            <v>72.28.02.02</v>
          </cell>
          <cell r="E1594" t="str">
            <v>EMPILHAD.5000KG C-B</v>
          </cell>
          <cell r="F1594" t="str">
            <v>h</v>
          </cell>
        </row>
        <row r="1595">
          <cell r="B1595" t="str">
            <v>15.1.345</v>
          </cell>
          <cell r="D1595" t="str">
            <v>72.28.02.03</v>
          </cell>
          <cell r="E1595" t="str">
            <v>EMPILHAD.5000KG C-C</v>
          </cell>
          <cell r="F1595" t="str">
            <v>h</v>
          </cell>
        </row>
        <row r="1596">
          <cell r="B1596" t="str">
            <v>15.1.346</v>
          </cell>
          <cell r="D1596" t="str">
            <v>72.28.02.04</v>
          </cell>
          <cell r="E1596" t="str">
            <v>EMPILHAD.5000KG C-D</v>
          </cell>
          <cell r="F1596" t="str">
            <v>h</v>
          </cell>
        </row>
        <row r="1597">
          <cell r="B1597" t="str">
            <v>15.1.347</v>
          </cell>
          <cell r="D1597" t="str">
            <v>72.29.01.01</v>
          </cell>
          <cell r="E1597" t="str">
            <v>FRES.F.S/PN 150 C-A</v>
          </cell>
          <cell r="F1597" t="str">
            <v>h</v>
          </cell>
        </row>
        <row r="1598">
          <cell r="B1598" t="str">
            <v>15.1.348</v>
          </cell>
          <cell r="D1598" t="str">
            <v>72.29.01.02</v>
          </cell>
          <cell r="E1598" t="str">
            <v>FRES.F.S/PN 150 C-B</v>
          </cell>
          <cell r="F1598" t="str">
            <v>h</v>
          </cell>
        </row>
        <row r="1599">
          <cell r="B1599" t="str">
            <v>15.1.349</v>
          </cell>
          <cell r="D1599" t="str">
            <v>72.29.01.03</v>
          </cell>
          <cell r="E1599" t="str">
            <v xml:space="preserve">FRES.F.S/PN 150 C-C </v>
          </cell>
          <cell r="F1599" t="str">
            <v>h</v>
          </cell>
        </row>
        <row r="1600">
          <cell r="B1600" t="str">
            <v>15.1.350</v>
          </cell>
          <cell r="D1600" t="str">
            <v>72.29.01.04</v>
          </cell>
          <cell r="E1600" t="str">
            <v>FRES.F.S/PN 150 C-D</v>
          </cell>
          <cell r="F1600" t="str">
            <v>h</v>
          </cell>
        </row>
        <row r="1601">
          <cell r="B1601" t="str">
            <v>15.1.351</v>
          </cell>
          <cell r="D1601" t="str">
            <v>72.29.02.01</v>
          </cell>
          <cell r="E1601" t="str">
            <v>FRES.F.S/EST.403 C-A</v>
          </cell>
          <cell r="F1601" t="str">
            <v>h</v>
          </cell>
        </row>
        <row r="1602">
          <cell r="B1602" t="str">
            <v>15.1.352</v>
          </cell>
          <cell r="D1602" t="str">
            <v>72.29.02.02</v>
          </cell>
          <cell r="E1602" t="str">
            <v>FRES.F.S/EST.403 C-B</v>
          </cell>
          <cell r="F1602" t="str">
            <v>h</v>
          </cell>
        </row>
        <row r="1603">
          <cell r="B1603" t="str">
            <v>15.1.353</v>
          </cell>
          <cell r="D1603" t="str">
            <v>72.29.02.03</v>
          </cell>
          <cell r="E1603" t="str">
            <v>FRES.F.S/EST.403 C-C</v>
          </cell>
          <cell r="F1603" t="str">
            <v>h</v>
          </cell>
        </row>
        <row r="1604">
          <cell r="B1604" t="str">
            <v>15.1.354</v>
          </cell>
          <cell r="D1604" t="str">
            <v>72.29.02.04</v>
          </cell>
          <cell r="E1604" t="str">
            <v>FRES.F.S/EST.403 C-D</v>
          </cell>
          <cell r="F1604" t="str">
            <v>h</v>
          </cell>
        </row>
        <row r="1605">
          <cell r="B1605" t="str">
            <v>15.1.355</v>
          </cell>
          <cell r="D1605" t="str">
            <v>72.31.01.01</v>
          </cell>
          <cell r="E1605" t="str">
            <v>GRUP.GERAD.40KVA C-A</v>
          </cell>
          <cell r="F1605" t="str">
            <v>h</v>
          </cell>
        </row>
        <row r="1606">
          <cell r="B1606" t="str">
            <v>15.1.356</v>
          </cell>
          <cell r="D1606" t="str">
            <v>72.31.01.02</v>
          </cell>
          <cell r="E1606" t="str">
            <v>GRUP.GERAD.40KVA C-B</v>
          </cell>
          <cell r="F1606" t="str">
            <v>h</v>
          </cell>
        </row>
        <row r="1607">
          <cell r="B1607" t="str">
            <v>15.1.357</v>
          </cell>
          <cell r="D1607" t="str">
            <v>72.31.01.03</v>
          </cell>
          <cell r="E1607" t="str">
            <v>GRUP.GERAD.40KVA C-C</v>
          </cell>
          <cell r="F1607" t="str">
            <v>h</v>
          </cell>
        </row>
        <row r="1608">
          <cell r="B1608" t="str">
            <v>15.1.358</v>
          </cell>
          <cell r="D1608" t="str">
            <v>72.31.01.04</v>
          </cell>
          <cell r="E1608" t="str">
            <v>GRUP.GERAD.40 KVA C-D</v>
          </cell>
          <cell r="F1608" t="str">
            <v>h</v>
          </cell>
        </row>
        <row r="1609">
          <cell r="B1609" t="str">
            <v>15.1.359</v>
          </cell>
          <cell r="D1609" t="str">
            <v>72.31.02.01</v>
          </cell>
          <cell r="E1609" t="str">
            <v>GRUP.GERAD.55 KVA C-A</v>
          </cell>
          <cell r="F1609" t="str">
            <v>h</v>
          </cell>
        </row>
        <row r="1610">
          <cell r="B1610" t="str">
            <v>15.1.360</v>
          </cell>
          <cell r="D1610" t="str">
            <v>72.31.02.02</v>
          </cell>
          <cell r="E1610" t="str">
            <v>GRUP.GERAD.55 KVA C-B</v>
          </cell>
          <cell r="F1610" t="str">
            <v>h</v>
          </cell>
        </row>
        <row r="1611">
          <cell r="B1611" t="str">
            <v>15.1.361</v>
          </cell>
          <cell r="D1611" t="str">
            <v>72.31.02.03</v>
          </cell>
          <cell r="E1611" t="str">
            <v>GRUP.GERAD.55 KVA C-C</v>
          </cell>
          <cell r="F1611" t="str">
            <v>h</v>
          </cell>
        </row>
        <row r="1612">
          <cell r="B1612" t="str">
            <v>15.1.362</v>
          </cell>
          <cell r="D1612" t="str">
            <v>72.31.02.04</v>
          </cell>
          <cell r="E1612" t="str">
            <v>GRUP.GERAD.55 KVA C-D</v>
          </cell>
          <cell r="F1612" t="str">
            <v>h</v>
          </cell>
        </row>
        <row r="1613">
          <cell r="B1613" t="str">
            <v>15.1.363</v>
          </cell>
          <cell r="D1613" t="str">
            <v>72.31.03.01</v>
          </cell>
          <cell r="E1613" t="str">
            <v>GRUP.GERAD.83 KVA C-A</v>
          </cell>
          <cell r="F1613" t="str">
            <v>h</v>
          </cell>
        </row>
        <row r="1614">
          <cell r="B1614" t="str">
            <v>15.1.364</v>
          </cell>
          <cell r="D1614" t="str">
            <v>72.31.03.02</v>
          </cell>
          <cell r="E1614" t="str">
            <v>GRUP.GERAD.83 KVA C-B</v>
          </cell>
          <cell r="F1614" t="str">
            <v>h</v>
          </cell>
        </row>
        <row r="1615">
          <cell r="B1615" t="str">
            <v>15.1.365</v>
          </cell>
          <cell r="D1615" t="str">
            <v>72.31.03.03</v>
          </cell>
          <cell r="E1615" t="str">
            <v>GRUP.GERAD.83 KVA C-C</v>
          </cell>
          <cell r="F1615" t="str">
            <v>h</v>
          </cell>
        </row>
        <row r="1616">
          <cell r="B1616" t="str">
            <v>15.1.366</v>
          </cell>
          <cell r="D1616" t="str">
            <v>72.31.03.04</v>
          </cell>
          <cell r="E1616" t="str">
            <v>GRUP.GERAD.83 KVA C-D</v>
          </cell>
          <cell r="F1616" t="str">
            <v>h</v>
          </cell>
        </row>
        <row r="1617">
          <cell r="B1617" t="str">
            <v>15.1.367</v>
          </cell>
          <cell r="D1617" t="str">
            <v>72.31.04.01</v>
          </cell>
          <cell r="E1617" t="str">
            <v>G.GERADOR 115 KVA C-A</v>
          </cell>
          <cell r="F1617" t="str">
            <v>h</v>
          </cell>
        </row>
        <row r="1618">
          <cell r="B1618" t="str">
            <v>15.1.368</v>
          </cell>
          <cell r="D1618" t="str">
            <v>72.31.04.02</v>
          </cell>
          <cell r="E1618" t="str">
            <v>G.GERADOR 115 KVA C-B</v>
          </cell>
          <cell r="F1618" t="str">
            <v>h</v>
          </cell>
        </row>
        <row r="1619">
          <cell r="B1619" t="str">
            <v>15.1.369</v>
          </cell>
          <cell r="D1619" t="str">
            <v>72.31.04.03</v>
          </cell>
          <cell r="E1619" t="str">
            <v>G.GERADOR 115 KVA C-C</v>
          </cell>
          <cell r="F1619" t="str">
            <v>h</v>
          </cell>
        </row>
        <row r="1620">
          <cell r="B1620" t="str">
            <v>15.1.370</v>
          </cell>
          <cell r="D1620" t="str">
            <v>72.31.04.04</v>
          </cell>
          <cell r="E1620" t="str">
            <v>G.GERADOR 115 KVA C-D</v>
          </cell>
          <cell r="F1620" t="str">
            <v>h</v>
          </cell>
        </row>
        <row r="1621">
          <cell r="B1621" t="str">
            <v>15.1.371</v>
          </cell>
          <cell r="D1621" t="str">
            <v>72.31.05.01</v>
          </cell>
          <cell r="E1621" t="str">
            <v>G.GER.POR.3,5KVA C-A</v>
          </cell>
          <cell r="F1621" t="str">
            <v>h</v>
          </cell>
        </row>
        <row r="1622">
          <cell r="B1622" t="str">
            <v>15.1.372</v>
          </cell>
          <cell r="D1622" t="str">
            <v>72.31.05.02</v>
          </cell>
          <cell r="E1622" t="str">
            <v>G.GER.POR.3,5KVA C-B</v>
          </cell>
          <cell r="F1622" t="str">
            <v>h</v>
          </cell>
        </row>
        <row r="1623">
          <cell r="B1623" t="str">
            <v>15.1.373</v>
          </cell>
          <cell r="D1623" t="str">
            <v>72.31.05.03</v>
          </cell>
          <cell r="E1623" t="str">
            <v>G.GER.POR.3,5KVA C-C</v>
          </cell>
          <cell r="F1623" t="str">
            <v>h</v>
          </cell>
        </row>
        <row r="1624">
          <cell r="B1624" t="str">
            <v>15.1.374</v>
          </cell>
          <cell r="D1624" t="str">
            <v>72.31.05.04</v>
          </cell>
          <cell r="E1624" t="str">
            <v>G.GER.POR.3,5KVA C-D</v>
          </cell>
          <cell r="F1624" t="str">
            <v>h</v>
          </cell>
        </row>
        <row r="1625">
          <cell r="B1625" t="str">
            <v>15.1.375</v>
          </cell>
          <cell r="D1625" t="str">
            <v>72.31.06.01</v>
          </cell>
          <cell r="E1625" t="str">
            <v>G.GER.POR.7KVA C-A</v>
          </cell>
          <cell r="F1625" t="str">
            <v>h</v>
          </cell>
        </row>
        <row r="1626">
          <cell r="B1626" t="str">
            <v>15.1.376</v>
          </cell>
          <cell r="D1626" t="str">
            <v>72.31.06.02</v>
          </cell>
          <cell r="E1626" t="str">
            <v>G.GER.POR.7KVA C-B</v>
          </cell>
          <cell r="F1626" t="str">
            <v>h</v>
          </cell>
        </row>
        <row r="1627">
          <cell r="B1627" t="str">
            <v>15.1.377</v>
          </cell>
          <cell r="D1627" t="str">
            <v>72.31.06.03</v>
          </cell>
          <cell r="E1627" t="str">
            <v>G.GER.POR.7KVA C-C</v>
          </cell>
          <cell r="F1627" t="str">
            <v>h</v>
          </cell>
        </row>
        <row r="1628">
          <cell r="B1628" t="str">
            <v>15.1.378</v>
          </cell>
          <cell r="D1628" t="str">
            <v>72.31.06.04</v>
          </cell>
          <cell r="E1628" t="str">
            <v>G.GER.POR.7KVA C-D</v>
          </cell>
          <cell r="F1628" t="str">
            <v>h</v>
          </cell>
        </row>
        <row r="1629">
          <cell r="B1629" t="str">
            <v>15.1.379</v>
          </cell>
          <cell r="D1629" t="str">
            <v>72.32.01.01</v>
          </cell>
          <cell r="E1629" t="str">
            <v>GUIN.ELET.COL.30MC-A</v>
          </cell>
          <cell r="F1629" t="str">
            <v>h</v>
          </cell>
        </row>
        <row r="1630">
          <cell r="B1630" t="str">
            <v>15.1.380</v>
          </cell>
          <cell r="D1630" t="str">
            <v>72.32.01.02</v>
          </cell>
          <cell r="E1630" t="str">
            <v>GUIN.ELET.COL.30MC-B</v>
          </cell>
          <cell r="F1630" t="str">
            <v>h</v>
          </cell>
        </row>
        <row r="1631">
          <cell r="B1631" t="str">
            <v>15.1.381</v>
          </cell>
          <cell r="D1631" t="str">
            <v>72.32.01.03</v>
          </cell>
          <cell r="E1631" t="str">
            <v>GUIN.ELET.COL.30MC-C</v>
          </cell>
          <cell r="F1631" t="str">
            <v>h</v>
          </cell>
        </row>
        <row r="1632">
          <cell r="B1632" t="str">
            <v>15.1.382</v>
          </cell>
          <cell r="D1632" t="str">
            <v>72.32.01.04</v>
          </cell>
          <cell r="E1632" t="str">
            <v>GUIN.ELET.COL.30MC-D</v>
          </cell>
          <cell r="F1632" t="str">
            <v>h</v>
          </cell>
        </row>
        <row r="1633">
          <cell r="B1633" t="str">
            <v>15.1.383</v>
          </cell>
          <cell r="D1633" t="str">
            <v>72.32.02.01</v>
          </cell>
          <cell r="E1633" t="str">
            <v>GUIN.ELET.EL.30M C-A</v>
          </cell>
          <cell r="F1633" t="str">
            <v>h</v>
          </cell>
        </row>
        <row r="1634">
          <cell r="B1634" t="str">
            <v>15.1.384</v>
          </cell>
          <cell r="D1634" t="str">
            <v>72.32.02.02</v>
          </cell>
          <cell r="E1634" t="str">
            <v>GUIN.ELET.EL.30M C-B</v>
          </cell>
          <cell r="F1634" t="str">
            <v>h</v>
          </cell>
        </row>
        <row r="1635">
          <cell r="B1635" t="str">
            <v>15.1.385</v>
          </cell>
          <cell r="D1635" t="str">
            <v>72.32.02.03</v>
          </cell>
          <cell r="E1635" t="str">
            <v>GUIN.ELET.EL.30M C-C</v>
          </cell>
          <cell r="F1635" t="str">
            <v>h</v>
          </cell>
        </row>
        <row r="1636">
          <cell r="B1636" t="str">
            <v>15.1.386</v>
          </cell>
          <cell r="D1636" t="str">
            <v>72.32.02.04</v>
          </cell>
          <cell r="E1636" t="str">
            <v>GUIN.ELET.EL.30M C-D</v>
          </cell>
          <cell r="F1636" t="str">
            <v>h</v>
          </cell>
        </row>
        <row r="1637">
          <cell r="B1637" t="str">
            <v>15.1.387</v>
          </cell>
          <cell r="D1637" t="str">
            <v>72.33.01.01</v>
          </cell>
          <cell r="E1637" t="str">
            <v>GUIN.H.S/PN 20T C-A</v>
          </cell>
          <cell r="F1637" t="str">
            <v>h</v>
          </cell>
        </row>
        <row r="1638">
          <cell r="B1638" t="str">
            <v>15.1.388</v>
          </cell>
          <cell r="D1638" t="str">
            <v>72.33.01.02</v>
          </cell>
          <cell r="E1638" t="str">
            <v>GUIN.H.S/PN 20T C-B h</v>
          </cell>
          <cell r="F1638" t="str">
            <v>h</v>
          </cell>
        </row>
        <row r="1639">
          <cell r="B1639" t="str">
            <v>15.1.389</v>
          </cell>
          <cell r="D1639" t="str">
            <v>72.33.01.03</v>
          </cell>
          <cell r="E1639" t="str">
            <v>GUIN.H.S/PN 20T C-C</v>
          </cell>
          <cell r="F1639" t="str">
            <v>h</v>
          </cell>
        </row>
        <row r="1640">
          <cell r="B1640" t="str">
            <v>15.1.390</v>
          </cell>
          <cell r="D1640" t="str">
            <v>72.33.01.04</v>
          </cell>
          <cell r="E1640" t="str">
            <v>GUIN.H.S/PN 20T C-D</v>
          </cell>
          <cell r="F1640" t="str">
            <v>h</v>
          </cell>
        </row>
        <row r="1641">
          <cell r="B1641" t="str">
            <v>15.1.391</v>
          </cell>
          <cell r="D1641" t="str">
            <v>72.33.02.01</v>
          </cell>
          <cell r="E1641" t="str">
            <v>GUIN.H.S/PN27,2T C-A</v>
          </cell>
          <cell r="F1641" t="str">
            <v>h</v>
          </cell>
        </row>
        <row r="1642">
          <cell r="B1642" t="str">
            <v>15.1.392</v>
          </cell>
          <cell r="D1642" t="str">
            <v>72.33.02.02</v>
          </cell>
          <cell r="E1642" t="str">
            <v>GUIN.H.S/PN27,2T C-B</v>
          </cell>
          <cell r="F1642" t="str">
            <v>h</v>
          </cell>
        </row>
        <row r="1643">
          <cell r="B1643" t="str">
            <v>15.1.393</v>
          </cell>
          <cell r="D1643" t="str">
            <v>72.33.02.03</v>
          </cell>
          <cell r="E1643" t="str">
            <v>GUIN.H.S/PN27,2T C-C</v>
          </cell>
          <cell r="F1643" t="str">
            <v>h</v>
          </cell>
        </row>
        <row r="1644">
          <cell r="B1644" t="str">
            <v>15.1.394</v>
          </cell>
          <cell r="D1644" t="str">
            <v>72.33.02.04</v>
          </cell>
          <cell r="E1644" t="str">
            <v>GUIN.H.S/PN27,2T C-D</v>
          </cell>
          <cell r="F1644" t="str">
            <v>h</v>
          </cell>
        </row>
        <row r="1645">
          <cell r="B1645" t="str">
            <v>15.1.395</v>
          </cell>
          <cell r="D1645" t="str">
            <v>72.34.01.01</v>
          </cell>
          <cell r="E1645" t="str">
            <v>LAVA JATO 200L/H C-A</v>
          </cell>
          <cell r="F1645" t="str">
            <v>h</v>
          </cell>
        </row>
        <row r="1646">
          <cell r="B1646" t="str">
            <v>15.1.396</v>
          </cell>
          <cell r="D1646" t="str">
            <v>72.34.01.02</v>
          </cell>
          <cell r="E1646" t="str">
            <v xml:space="preserve">LAVA JATO 200L/H C-B </v>
          </cell>
          <cell r="F1646" t="str">
            <v>h</v>
          </cell>
        </row>
        <row r="1647">
          <cell r="B1647" t="str">
            <v>15.1.397</v>
          </cell>
          <cell r="D1647" t="str">
            <v>72.34.01.03</v>
          </cell>
          <cell r="E1647" t="str">
            <v>LAVA JATO 200L/H C-C</v>
          </cell>
          <cell r="F1647" t="str">
            <v>h</v>
          </cell>
        </row>
        <row r="1648">
          <cell r="B1648" t="str">
            <v>15.1.398</v>
          </cell>
          <cell r="D1648" t="str">
            <v>72.34.01.04</v>
          </cell>
          <cell r="E1648" t="str">
            <v>LAVA JATO 200L/H C-D</v>
          </cell>
          <cell r="F1648" t="str">
            <v>h</v>
          </cell>
        </row>
        <row r="1649">
          <cell r="B1649" t="str">
            <v>15.1.399</v>
          </cell>
          <cell r="D1649" t="str">
            <v>72.35.01.01</v>
          </cell>
          <cell r="E1649" t="str">
            <v>MAR.ROMP.PN.11,2 C-A</v>
          </cell>
          <cell r="F1649" t="str">
            <v>h</v>
          </cell>
        </row>
        <row r="1650">
          <cell r="B1650" t="str">
            <v>15.1.400</v>
          </cell>
          <cell r="D1650" t="str">
            <v>72.35.01.02</v>
          </cell>
          <cell r="E1650" t="str">
            <v>MAR.ROMP.PN.11,2 C-B</v>
          </cell>
          <cell r="F1650" t="str">
            <v>h</v>
          </cell>
        </row>
        <row r="1651">
          <cell r="B1651" t="str">
            <v>15.1.401</v>
          </cell>
          <cell r="D1651" t="str">
            <v>72.35.01.03</v>
          </cell>
          <cell r="E1651" t="str">
            <v>MAR.ROMP.PN.11,2 C-C</v>
          </cell>
          <cell r="F1651" t="str">
            <v>h</v>
          </cell>
        </row>
        <row r="1652">
          <cell r="B1652" t="str">
            <v>15.1.402</v>
          </cell>
          <cell r="D1652" t="str">
            <v>72.35.01.04</v>
          </cell>
          <cell r="E1652" t="str">
            <v>MAR.ROMP.PN.11,2 C-D</v>
          </cell>
          <cell r="F1652" t="str">
            <v>h</v>
          </cell>
        </row>
        <row r="1653">
          <cell r="B1653" t="str">
            <v>15.1.403</v>
          </cell>
          <cell r="D1653" t="str">
            <v xml:space="preserve">72.35.02.01 </v>
          </cell>
          <cell r="E1653" t="str">
            <v>MAR.ROMP.PN.35KG C-A</v>
          </cell>
          <cell r="F1653" t="str">
            <v>h</v>
          </cell>
        </row>
        <row r="1654">
          <cell r="B1654" t="str">
            <v>15.1.404</v>
          </cell>
          <cell r="D1654" t="str">
            <v xml:space="preserve">72.35.02.02 </v>
          </cell>
          <cell r="E1654" t="str">
            <v>MAR.ROMP.PN.35KG C-B</v>
          </cell>
          <cell r="F1654" t="str">
            <v>h</v>
          </cell>
        </row>
        <row r="1655">
          <cell r="B1655" t="str">
            <v>15.1.405</v>
          </cell>
          <cell r="D1655" t="str">
            <v>72.35.02.03</v>
          </cell>
          <cell r="E1655" t="str">
            <v>MAR.ROMP.PN.35KG C-C</v>
          </cell>
          <cell r="F1655" t="str">
            <v>h</v>
          </cell>
        </row>
        <row r="1656">
          <cell r="B1656" t="str">
            <v>15.1.406</v>
          </cell>
          <cell r="D1656" t="str">
            <v>72.35.02.04</v>
          </cell>
          <cell r="E1656" t="str">
            <v>MAR.ROMP.PN.35KG C-D</v>
          </cell>
          <cell r="F1656" t="str">
            <v>h</v>
          </cell>
        </row>
        <row r="1657">
          <cell r="B1657" t="str">
            <v>15.1.407</v>
          </cell>
          <cell r="D1657" t="str">
            <v>72.35.03.01</v>
          </cell>
          <cell r="E1657" t="str">
            <v>MAR.ROMP.PN.42KG C-A</v>
          </cell>
          <cell r="F1657" t="str">
            <v>h</v>
          </cell>
        </row>
        <row r="1658">
          <cell r="B1658" t="str">
            <v>15.1.408</v>
          </cell>
          <cell r="D1658" t="str">
            <v>72.35.03.02</v>
          </cell>
          <cell r="E1658" t="str">
            <v>MAR.ROMP.PN.42KG C-B</v>
          </cell>
          <cell r="F1658" t="str">
            <v>h</v>
          </cell>
        </row>
        <row r="1659">
          <cell r="B1659" t="str">
            <v>15.1.409</v>
          </cell>
          <cell r="D1659" t="str">
            <v>72.35.03.03</v>
          </cell>
          <cell r="E1659" t="str">
            <v>MAR.ROMP.PN.42KG C-C</v>
          </cell>
          <cell r="F1659" t="str">
            <v>h</v>
          </cell>
        </row>
        <row r="1660">
          <cell r="B1660" t="str">
            <v>15.1.410</v>
          </cell>
          <cell r="D1660" t="str">
            <v>72.35.03.04</v>
          </cell>
          <cell r="E1660" t="str">
            <v>MAR.ROMP.PN.42KG C-D</v>
          </cell>
          <cell r="F1660" t="str">
            <v>h</v>
          </cell>
        </row>
        <row r="1661">
          <cell r="B1661" t="str">
            <v>15.1.411</v>
          </cell>
          <cell r="D1661" t="str">
            <v xml:space="preserve">72.36.01.01 </v>
          </cell>
          <cell r="E1661" t="str">
            <v>ROMP.HIDR.ESC. C-A</v>
          </cell>
          <cell r="F1661" t="str">
            <v>h</v>
          </cell>
        </row>
        <row r="1662">
          <cell r="B1662" t="str">
            <v>15.1.412</v>
          </cell>
          <cell r="D1662" t="str">
            <v>72.36.01.02</v>
          </cell>
          <cell r="E1662" t="str">
            <v>ROMP.HIDR.ESC. C-B</v>
          </cell>
          <cell r="F1662" t="str">
            <v>h</v>
          </cell>
        </row>
        <row r="1663">
          <cell r="B1663" t="str">
            <v>15.1.413</v>
          </cell>
          <cell r="D1663" t="str">
            <v>72.36.01.03</v>
          </cell>
          <cell r="E1663" t="str">
            <v>ROMP.HIDR.ESC. C-C</v>
          </cell>
          <cell r="F1663" t="str">
            <v>h</v>
          </cell>
        </row>
        <row r="1664">
          <cell r="B1664" t="str">
            <v>15.1.414</v>
          </cell>
          <cell r="D1664" t="str">
            <v xml:space="preserve">72.36.01.04 </v>
          </cell>
          <cell r="E1664" t="str">
            <v>ROMP.HIDR.ESC. C-D</v>
          </cell>
          <cell r="F1664" t="str">
            <v>h</v>
          </cell>
        </row>
        <row r="1665">
          <cell r="B1665" t="str">
            <v>15.1.415</v>
          </cell>
          <cell r="D1665" t="str">
            <v>72.36.02.01</v>
          </cell>
          <cell r="E1665" t="str">
            <v>ROMP.HID.RETRO. C-A</v>
          </cell>
          <cell r="F1665" t="str">
            <v>h</v>
          </cell>
        </row>
        <row r="1666">
          <cell r="B1666" t="str">
            <v>15.1.416</v>
          </cell>
          <cell r="D1666" t="str">
            <v xml:space="preserve">72.36.02.02 </v>
          </cell>
          <cell r="E1666" t="str">
            <v>ROMP.HID.RETRO. C-B</v>
          </cell>
          <cell r="F1666" t="str">
            <v>h</v>
          </cell>
        </row>
        <row r="1667">
          <cell r="B1667" t="str">
            <v>15.1.417</v>
          </cell>
          <cell r="D1667" t="str">
            <v xml:space="preserve">72.36.02.03 </v>
          </cell>
          <cell r="E1667" t="str">
            <v>ROMP.HID.RETRO. C-C</v>
          </cell>
          <cell r="F1667" t="str">
            <v>h</v>
          </cell>
        </row>
        <row r="1668">
          <cell r="B1668" t="str">
            <v>15.1.418</v>
          </cell>
          <cell r="D1668" t="str">
            <v>72.36.02.04</v>
          </cell>
          <cell r="E1668" t="str">
            <v>ROMP.HID.RETRO. C-D</v>
          </cell>
          <cell r="F1668" t="str">
            <v>h</v>
          </cell>
        </row>
        <row r="1669">
          <cell r="B1669" t="str">
            <v>15.1.419</v>
          </cell>
          <cell r="D1669" t="str">
            <v>72.37.01.01</v>
          </cell>
          <cell r="E1669" t="str">
            <v>MOTONIV.RIPPER C-A</v>
          </cell>
          <cell r="F1669" t="str">
            <v>h</v>
          </cell>
        </row>
        <row r="1670">
          <cell r="B1670" t="str">
            <v>15.1.420</v>
          </cell>
          <cell r="D1670" t="str">
            <v>72.37.01.02</v>
          </cell>
          <cell r="E1670" t="str">
            <v>MOTONIV.RIPPER C-B</v>
          </cell>
          <cell r="F1670" t="str">
            <v>h</v>
          </cell>
        </row>
        <row r="1671">
          <cell r="B1671" t="str">
            <v>15.1.421</v>
          </cell>
          <cell r="D1671" t="str">
            <v>72.37.01.03</v>
          </cell>
          <cell r="E1671" t="str">
            <v>MOTONIV.RIPPER C-C</v>
          </cell>
          <cell r="F1671" t="str">
            <v>h</v>
          </cell>
        </row>
        <row r="1672">
          <cell r="B1672" t="str">
            <v>15.1.422</v>
          </cell>
          <cell r="D1672" t="str">
            <v>72.37.01.04</v>
          </cell>
          <cell r="E1672" t="str">
            <v>MOTONIV.RIPPER C-D</v>
          </cell>
          <cell r="F1672" t="str">
            <v>h</v>
          </cell>
        </row>
        <row r="1673">
          <cell r="B1673" t="str">
            <v>15.1.423</v>
          </cell>
          <cell r="D1673" t="str">
            <v xml:space="preserve">72.37.02.01 </v>
          </cell>
          <cell r="E1673" t="str">
            <v>MOTONIV.ESCARIF. C-A</v>
          </cell>
          <cell r="F1673" t="str">
            <v>h</v>
          </cell>
        </row>
        <row r="1674">
          <cell r="B1674" t="str">
            <v>15.1.424</v>
          </cell>
          <cell r="D1674" t="str">
            <v xml:space="preserve">72.37.02.02 </v>
          </cell>
          <cell r="E1674" t="str">
            <v>MOTONIV.ESCARIF. C-B</v>
          </cell>
          <cell r="F1674" t="str">
            <v>h</v>
          </cell>
        </row>
        <row r="1675">
          <cell r="B1675" t="str">
            <v>15.1.425</v>
          </cell>
          <cell r="D1675" t="str">
            <v xml:space="preserve">72.37.02.03 </v>
          </cell>
          <cell r="E1675" t="str">
            <v>MOTONIV.ESCARIF. C-C</v>
          </cell>
          <cell r="F1675" t="str">
            <v>h</v>
          </cell>
        </row>
        <row r="1676">
          <cell r="B1676" t="str">
            <v>15.1.426</v>
          </cell>
          <cell r="D1676" t="str">
            <v>72.37.02.04</v>
          </cell>
          <cell r="E1676" t="str">
            <v>MOTONIV.ESCARIF. C-D</v>
          </cell>
          <cell r="F1676" t="str">
            <v>h</v>
          </cell>
        </row>
        <row r="1677">
          <cell r="B1677" t="str">
            <v>15.1.427</v>
          </cell>
          <cell r="D1677" t="str">
            <v>72.38.01.01</v>
          </cell>
          <cell r="E1677" t="str">
            <v>MOTOSCRAPER 15M3 C-A</v>
          </cell>
          <cell r="F1677" t="str">
            <v>h</v>
          </cell>
        </row>
        <row r="1678">
          <cell r="B1678" t="str">
            <v>15.1.428</v>
          </cell>
          <cell r="D1678" t="str">
            <v>72.38.01.02</v>
          </cell>
          <cell r="E1678" t="str">
            <v>MOTOSCRAPER 15M3 C-B</v>
          </cell>
          <cell r="F1678" t="str">
            <v>h</v>
          </cell>
        </row>
        <row r="1679">
          <cell r="B1679" t="str">
            <v>15.1.429</v>
          </cell>
          <cell r="D1679" t="str">
            <v xml:space="preserve">72.38.01.03 </v>
          </cell>
          <cell r="E1679" t="str">
            <v>MOTOSCRAPER 15M3 C-C</v>
          </cell>
          <cell r="F1679" t="str">
            <v>h</v>
          </cell>
        </row>
        <row r="1680">
          <cell r="B1680" t="str">
            <v>15.1.430</v>
          </cell>
          <cell r="D1680" t="str">
            <v>72.38.01.04</v>
          </cell>
          <cell r="E1680" t="str">
            <v>MOTOSCRAPER 15M3 C-D</v>
          </cell>
          <cell r="F1680" t="str">
            <v>h</v>
          </cell>
        </row>
        <row r="1681">
          <cell r="B1681" t="str">
            <v>15.1.431</v>
          </cell>
          <cell r="D1681" t="str">
            <v xml:space="preserve">72.38.02.01 </v>
          </cell>
          <cell r="E1681" t="str">
            <v>MOTOSCRAPER 26M3 C-A</v>
          </cell>
          <cell r="F1681" t="str">
            <v>h</v>
          </cell>
        </row>
        <row r="1682">
          <cell r="B1682" t="str">
            <v>15.1.432</v>
          </cell>
          <cell r="D1682" t="str">
            <v xml:space="preserve">72.38.02.02 </v>
          </cell>
          <cell r="E1682" t="str">
            <v>MOTOSCRAPER 26M3 C-B</v>
          </cell>
          <cell r="F1682" t="str">
            <v>h</v>
          </cell>
        </row>
        <row r="1683">
          <cell r="B1683" t="str">
            <v>15.1.433</v>
          </cell>
          <cell r="D1683" t="str">
            <v xml:space="preserve">72.38.02.03 </v>
          </cell>
          <cell r="E1683" t="str">
            <v>MOTOSCRAPER 26M3 C-C</v>
          </cell>
          <cell r="F1683" t="str">
            <v>h</v>
          </cell>
        </row>
        <row r="1684">
          <cell r="B1684" t="str">
            <v>15.1.434</v>
          </cell>
          <cell r="D1684" t="str">
            <v xml:space="preserve">72.38.02.04 </v>
          </cell>
          <cell r="E1684" t="str">
            <v>MOTOSCRAPER 26M3 C-D</v>
          </cell>
          <cell r="F1684" t="str">
            <v>h</v>
          </cell>
        </row>
        <row r="1685">
          <cell r="B1685" t="str">
            <v>15.1.435</v>
          </cell>
          <cell r="D1685" t="str">
            <v xml:space="preserve">72.39.01.01 </v>
          </cell>
          <cell r="E1685" t="str">
            <v>MAQ.SOLDA ELETR. C-A</v>
          </cell>
          <cell r="F1685" t="str">
            <v>h</v>
          </cell>
        </row>
        <row r="1686">
          <cell r="B1686" t="str">
            <v>15.1.436</v>
          </cell>
          <cell r="D1686" t="str">
            <v xml:space="preserve">72.39.01.02 </v>
          </cell>
          <cell r="E1686" t="str">
            <v>MAQ.SOLDA ELETR. C-B</v>
          </cell>
          <cell r="F1686" t="str">
            <v>h</v>
          </cell>
        </row>
        <row r="1687">
          <cell r="B1687" t="str">
            <v>15.1.437</v>
          </cell>
          <cell r="D1687" t="str">
            <v>72.39.01.03</v>
          </cell>
          <cell r="E1687" t="str">
            <v>MAQ.SOLDA ELETR. C-C</v>
          </cell>
          <cell r="F1687" t="str">
            <v>h</v>
          </cell>
        </row>
        <row r="1688">
          <cell r="B1688" t="str">
            <v>15.1.438</v>
          </cell>
          <cell r="D1688" t="str">
            <v xml:space="preserve">72.39.01.04 </v>
          </cell>
          <cell r="E1688" t="str">
            <v>MAQ.SOLDA ELETR. C-D</v>
          </cell>
          <cell r="F1688" t="str">
            <v>h</v>
          </cell>
        </row>
        <row r="1689">
          <cell r="B1689" t="str">
            <v>15.1.439</v>
          </cell>
          <cell r="D1689" t="str">
            <v xml:space="preserve">72.39.02.01 </v>
          </cell>
          <cell r="E1689" t="str">
            <v>MAQ.SOLDA DIESEL C-A</v>
          </cell>
          <cell r="F1689" t="str">
            <v>h</v>
          </cell>
        </row>
        <row r="1690">
          <cell r="B1690" t="str">
            <v>15.1.440</v>
          </cell>
          <cell r="D1690" t="str">
            <v xml:space="preserve">72.39.02.02 </v>
          </cell>
          <cell r="E1690" t="str">
            <v>MAQ.SOLDA DIESEL C-B</v>
          </cell>
          <cell r="F1690" t="str">
            <v>h</v>
          </cell>
        </row>
        <row r="1691">
          <cell r="B1691" t="str">
            <v>15.1.441</v>
          </cell>
          <cell r="D1691" t="str">
            <v xml:space="preserve">72.39.02.03 </v>
          </cell>
          <cell r="E1691" t="str">
            <v>MAQ.SOLDA DIESEL C-C</v>
          </cell>
          <cell r="F1691" t="str">
            <v>h</v>
          </cell>
        </row>
        <row r="1692">
          <cell r="B1692" t="str">
            <v>15.1.442</v>
          </cell>
          <cell r="D1692" t="str">
            <v xml:space="preserve">72.39.02.04 </v>
          </cell>
          <cell r="E1692" t="str">
            <v>MAQ.SOLDA DIESEL C-D</v>
          </cell>
          <cell r="F1692" t="str">
            <v>h</v>
          </cell>
        </row>
        <row r="1693">
          <cell r="B1693" t="str">
            <v>15.1.443</v>
          </cell>
          <cell r="D1693" t="str">
            <v xml:space="preserve">72.39.03.01 </v>
          </cell>
          <cell r="E1693" t="str">
            <v>MACARICO CORTE C-A</v>
          </cell>
          <cell r="F1693" t="str">
            <v>h</v>
          </cell>
        </row>
        <row r="1694">
          <cell r="B1694" t="str">
            <v>15.1.444</v>
          </cell>
          <cell r="D1694" t="str">
            <v>72.39.03.02</v>
          </cell>
          <cell r="E1694" t="str">
            <v>MACARICO CORTE C-B</v>
          </cell>
          <cell r="F1694" t="str">
            <v>h</v>
          </cell>
        </row>
        <row r="1695">
          <cell r="B1695" t="str">
            <v>15.1.445</v>
          </cell>
          <cell r="D1695" t="str">
            <v xml:space="preserve">72.39.03.03 </v>
          </cell>
          <cell r="E1695" t="str">
            <v>MACARICO CORTE C-C</v>
          </cell>
          <cell r="F1695" t="str">
            <v>h</v>
          </cell>
        </row>
        <row r="1696">
          <cell r="B1696" t="str">
            <v>15.1.446</v>
          </cell>
          <cell r="D1696" t="str">
            <v>72.39.03.04</v>
          </cell>
          <cell r="E1696" t="str">
            <v>MACARICO CORTE C-D</v>
          </cell>
          <cell r="F1696" t="str">
            <v>h</v>
          </cell>
        </row>
        <row r="1697">
          <cell r="B1697" t="str">
            <v>15.1.447</v>
          </cell>
          <cell r="D1697" t="str">
            <v xml:space="preserve">72.40.01.01 </v>
          </cell>
          <cell r="E1697" t="str">
            <v>TEODOLITO C/TRIP.C-A</v>
          </cell>
          <cell r="F1697" t="str">
            <v>h</v>
          </cell>
        </row>
        <row r="1698">
          <cell r="B1698" t="str">
            <v>15.1.448</v>
          </cell>
          <cell r="D1698" t="str">
            <v xml:space="preserve">72.40.01.02 </v>
          </cell>
          <cell r="E1698" t="str">
            <v>TEODOLITO C/TRIP.C-B</v>
          </cell>
          <cell r="F1698" t="str">
            <v>h</v>
          </cell>
        </row>
        <row r="1699">
          <cell r="B1699" t="str">
            <v>15.1.449</v>
          </cell>
          <cell r="D1699" t="str">
            <v xml:space="preserve">72.40.01.03 </v>
          </cell>
          <cell r="E1699" t="str">
            <v>TEODOLITO C/TRIP.C-C</v>
          </cell>
          <cell r="F1699" t="str">
            <v>h</v>
          </cell>
        </row>
        <row r="1700">
          <cell r="B1700" t="str">
            <v>15.1.450</v>
          </cell>
          <cell r="D1700" t="str">
            <v xml:space="preserve">72.40.01.04 </v>
          </cell>
          <cell r="E1700" t="str">
            <v>TEODOLITO C/TRIP.C-D</v>
          </cell>
          <cell r="F1700" t="str">
            <v>h</v>
          </cell>
        </row>
        <row r="1701">
          <cell r="B1701" t="str">
            <v>15.1.451</v>
          </cell>
          <cell r="D1701" t="str">
            <v xml:space="preserve">72.40.02.01 </v>
          </cell>
          <cell r="E1701" t="str">
            <v xml:space="preserve">ESTACAO TOTAL C-A </v>
          </cell>
          <cell r="F1701" t="str">
            <v>h</v>
          </cell>
        </row>
        <row r="1702">
          <cell r="B1702" t="str">
            <v>15.1.452</v>
          </cell>
          <cell r="D1702" t="str">
            <v>72.40.02.02</v>
          </cell>
          <cell r="E1702" t="str">
            <v>ESTACAO TOTAL C-B</v>
          </cell>
          <cell r="F1702" t="str">
            <v>h</v>
          </cell>
        </row>
        <row r="1703">
          <cell r="B1703" t="str">
            <v>15.1.453</v>
          </cell>
          <cell r="D1703" t="str">
            <v xml:space="preserve">72.40.02.03 </v>
          </cell>
          <cell r="E1703" t="str">
            <v>ESTACAO TOTAL C-C</v>
          </cell>
          <cell r="F1703" t="str">
            <v>h</v>
          </cell>
        </row>
        <row r="1704">
          <cell r="B1704" t="str">
            <v>15.1.454</v>
          </cell>
          <cell r="D1704" t="str">
            <v xml:space="preserve">72.40.02.04 </v>
          </cell>
          <cell r="E1704" t="str">
            <v>ESTACAO TOTAL C-D</v>
          </cell>
          <cell r="F1704" t="str">
            <v>h</v>
          </cell>
        </row>
        <row r="1705">
          <cell r="B1705" t="str">
            <v>15.1.455</v>
          </cell>
          <cell r="D1705" t="str">
            <v xml:space="preserve">72.40.03.01 </v>
          </cell>
          <cell r="E1705" t="str">
            <v xml:space="preserve">NIVEL C/TRIPE C-A </v>
          </cell>
          <cell r="F1705" t="str">
            <v>h</v>
          </cell>
        </row>
        <row r="1706">
          <cell r="B1706" t="str">
            <v>15.1.456</v>
          </cell>
          <cell r="D1706" t="str">
            <v>72.40.03.02</v>
          </cell>
          <cell r="E1706" t="str">
            <v>NIVEL C/TRIPE C-B</v>
          </cell>
          <cell r="F1706" t="str">
            <v>h</v>
          </cell>
        </row>
        <row r="1707">
          <cell r="B1707" t="str">
            <v>15.1.457</v>
          </cell>
          <cell r="D1707" t="str">
            <v>72.40.03.03</v>
          </cell>
          <cell r="E1707" t="str">
            <v>NIVEL C/TRIPE C-C</v>
          </cell>
          <cell r="F1707" t="str">
            <v>h</v>
          </cell>
        </row>
        <row r="1708">
          <cell r="B1708" t="str">
            <v>15.1.458</v>
          </cell>
          <cell r="D1708" t="str">
            <v>72.40.03.04</v>
          </cell>
          <cell r="E1708" t="str">
            <v>NIVEL C/TRIPE C-D</v>
          </cell>
          <cell r="F1708" t="str">
            <v>h</v>
          </cell>
        </row>
        <row r="1709">
          <cell r="B1709" t="str">
            <v>15.1.459</v>
          </cell>
          <cell r="D1709" t="str">
            <v>72.41.01.01</v>
          </cell>
          <cell r="E1709" t="str">
            <v>PA CAR.S/PN1,8M3 C-A</v>
          </cell>
          <cell r="F1709" t="str">
            <v>h</v>
          </cell>
        </row>
        <row r="1710">
          <cell r="B1710" t="str">
            <v>15.1.460</v>
          </cell>
          <cell r="D1710" t="str">
            <v>72.41.01.02</v>
          </cell>
          <cell r="E1710" t="str">
            <v>PA CAR.S/PN1,8M3 C-B</v>
          </cell>
          <cell r="F1710" t="str">
            <v>h</v>
          </cell>
        </row>
        <row r="1711">
          <cell r="B1711" t="str">
            <v>15.1.461</v>
          </cell>
          <cell r="D1711" t="str">
            <v xml:space="preserve">72.41.01.03 </v>
          </cell>
          <cell r="E1711" t="str">
            <v>PA CAR.S/PN1,8M3 C-C</v>
          </cell>
          <cell r="F1711" t="str">
            <v>h</v>
          </cell>
        </row>
        <row r="1712">
          <cell r="B1712" t="str">
            <v>15.1.462</v>
          </cell>
          <cell r="D1712" t="str">
            <v>72.41.01.04</v>
          </cell>
          <cell r="E1712" t="str">
            <v>PA CAR.S/PN1,8M3 C-D</v>
          </cell>
          <cell r="F1712" t="str">
            <v>h</v>
          </cell>
        </row>
        <row r="1713">
          <cell r="B1713" t="str">
            <v>15.1.463</v>
          </cell>
          <cell r="D1713" t="str">
            <v>72.41.02.01</v>
          </cell>
          <cell r="E1713" t="str">
            <v>PA CAR.S/PN2,2M3 C-A</v>
          </cell>
          <cell r="F1713" t="str">
            <v>h</v>
          </cell>
        </row>
        <row r="1714">
          <cell r="B1714" t="str">
            <v>15.1.464</v>
          </cell>
          <cell r="D1714" t="str">
            <v>72.41.02.02</v>
          </cell>
          <cell r="E1714" t="str">
            <v>PA CAR.S/PN2,2M3 C-B</v>
          </cell>
          <cell r="F1714" t="str">
            <v>h</v>
          </cell>
        </row>
        <row r="1715">
          <cell r="B1715" t="str">
            <v>15.1.465</v>
          </cell>
          <cell r="D1715" t="str">
            <v xml:space="preserve">72.41.02.03 </v>
          </cell>
          <cell r="E1715" t="str">
            <v>PA CAR.S/PN2,2M3 C-C</v>
          </cell>
          <cell r="F1715" t="str">
            <v>h</v>
          </cell>
        </row>
        <row r="1716">
          <cell r="B1716" t="str">
            <v>15.1.466</v>
          </cell>
          <cell r="D1716" t="str">
            <v>72.41.02.04</v>
          </cell>
          <cell r="E1716" t="str">
            <v>PA CAR.S/PN2,2M3 C-D</v>
          </cell>
          <cell r="F1716" t="str">
            <v>h</v>
          </cell>
        </row>
        <row r="1717">
          <cell r="B1717" t="str">
            <v>15.1.467</v>
          </cell>
          <cell r="D1717" t="str">
            <v>72.41.03.01</v>
          </cell>
          <cell r="E1717" t="str">
            <v>PA CAR.S/PN3,6M3 C-A</v>
          </cell>
          <cell r="F1717" t="str">
            <v>h</v>
          </cell>
        </row>
        <row r="1718">
          <cell r="B1718" t="str">
            <v>15.1.468</v>
          </cell>
          <cell r="D1718" t="str">
            <v xml:space="preserve">72.41.03.02 </v>
          </cell>
          <cell r="E1718" t="str">
            <v>PA CAR.S/PN3,6M3 C-B</v>
          </cell>
          <cell r="F1718" t="str">
            <v>h</v>
          </cell>
        </row>
        <row r="1719">
          <cell r="B1719" t="str">
            <v>15.1.469</v>
          </cell>
          <cell r="D1719" t="str">
            <v>72.41.03.03</v>
          </cell>
          <cell r="E1719" t="str">
            <v>PA CAR.S/PN3,6M3 C-C</v>
          </cell>
          <cell r="F1719" t="str">
            <v>h</v>
          </cell>
        </row>
        <row r="1720">
          <cell r="B1720" t="str">
            <v>15.1.470</v>
          </cell>
          <cell r="D1720" t="str">
            <v>72.41.03.04</v>
          </cell>
          <cell r="E1720" t="str">
            <v>PA CAR.S/PN3,6M3 C-D</v>
          </cell>
          <cell r="F1720" t="str">
            <v>h</v>
          </cell>
        </row>
        <row r="1721">
          <cell r="B1721" t="str">
            <v>15.1.471</v>
          </cell>
          <cell r="D1721" t="str">
            <v>72.41.04.01</v>
          </cell>
          <cell r="E1721" t="str">
            <v>PA CAR.S/ES.1,85 C-A</v>
          </cell>
          <cell r="F1721" t="str">
            <v>h</v>
          </cell>
        </row>
        <row r="1722">
          <cell r="B1722" t="str">
            <v>15.1.472</v>
          </cell>
          <cell r="D1722" t="str">
            <v xml:space="preserve">72.41.04.02 </v>
          </cell>
          <cell r="E1722" t="str">
            <v>PA CAR.S/ES.1,85 C-B</v>
          </cell>
          <cell r="F1722" t="str">
            <v>h</v>
          </cell>
        </row>
        <row r="1723">
          <cell r="B1723" t="str">
            <v>15.1.473</v>
          </cell>
          <cell r="D1723" t="str">
            <v xml:space="preserve">72.41.04.03 </v>
          </cell>
          <cell r="E1723" t="str">
            <v>PA CAR.S/ES.1,85 C-C</v>
          </cell>
          <cell r="F1723" t="str">
            <v>h</v>
          </cell>
        </row>
        <row r="1724">
          <cell r="B1724" t="str">
            <v>15.1.474</v>
          </cell>
          <cell r="D1724" t="str">
            <v>72.41.04.04</v>
          </cell>
          <cell r="E1724" t="str">
            <v>PA CAR.S/ES.1,85 C-D</v>
          </cell>
          <cell r="F1724" t="str">
            <v>h</v>
          </cell>
        </row>
        <row r="1725">
          <cell r="B1725" t="str">
            <v>15.1.475</v>
          </cell>
          <cell r="D1725" t="str">
            <v>72.41.05.01</v>
          </cell>
          <cell r="E1725" t="str">
            <v xml:space="preserve">PA CAR.S/ES.2,3 C-A </v>
          </cell>
          <cell r="F1725" t="str">
            <v>h</v>
          </cell>
        </row>
        <row r="1726">
          <cell r="B1726" t="str">
            <v>15.1.476</v>
          </cell>
          <cell r="D1726" t="str">
            <v>72.41.05.02</v>
          </cell>
          <cell r="E1726" t="str">
            <v>PA CAR.S/ES.2,3 C-B</v>
          </cell>
          <cell r="F1726" t="str">
            <v>h</v>
          </cell>
        </row>
        <row r="1727">
          <cell r="B1727" t="str">
            <v>15.1.477</v>
          </cell>
          <cell r="D1727" t="str">
            <v>72.41.05.03</v>
          </cell>
          <cell r="E1727" t="str">
            <v>PA CAR.S/ES.2,3 C-C</v>
          </cell>
          <cell r="F1727" t="str">
            <v>h</v>
          </cell>
        </row>
        <row r="1728">
          <cell r="B1728" t="str">
            <v>15.1.478</v>
          </cell>
          <cell r="D1728" t="str">
            <v xml:space="preserve">72.41.05.04 </v>
          </cell>
          <cell r="E1728" t="str">
            <v>PA CAR.S/ES.2,3 C-D</v>
          </cell>
          <cell r="F1728" t="str">
            <v>h</v>
          </cell>
        </row>
        <row r="1729">
          <cell r="B1729" t="str">
            <v>15.1.479</v>
          </cell>
          <cell r="D1729" t="str">
            <v>72.42.01.01</v>
          </cell>
          <cell r="E1729" t="str">
            <v>PERF. MANUAL C-A</v>
          </cell>
          <cell r="F1729" t="str">
            <v>h</v>
          </cell>
        </row>
        <row r="1730">
          <cell r="B1730" t="str">
            <v>15.1.480</v>
          </cell>
          <cell r="D1730" t="str">
            <v xml:space="preserve">72.42.01.02 </v>
          </cell>
          <cell r="E1730" t="str">
            <v>PERF. MANUAL C-B</v>
          </cell>
          <cell r="F1730" t="str">
            <v>h</v>
          </cell>
        </row>
        <row r="1731">
          <cell r="B1731" t="str">
            <v>15.1.481</v>
          </cell>
          <cell r="D1731" t="str">
            <v xml:space="preserve">72.42.01.03 </v>
          </cell>
          <cell r="E1731" t="str">
            <v>PERF. MANUAL C-C</v>
          </cell>
          <cell r="F1731" t="str">
            <v>h</v>
          </cell>
        </row>
        <row r="1732">
          <cell r="B1732" t="str">
            <v>15.1.482</v>
          </cell>
          <cell r="D1732" t="str">
            <v xml:space="preserve">72.42.01.04 </v>
          </cell>
          <cell r="E1732" t="str">
            <v>PERF. MANUAL C-D</v>
          </cell>
          <cell r="F1732" t="str">
            <v>h</v>
          </cell>
        </row>
        <row r="1733">
          <cell r="B1733" t="str">
            <v>15.1.483</v>
          </cell>
          <cell r="D1733" t="str">
            <v xml:space="preserve">72.42.02.01 </v>
          </cell>
          <cell r="E1733" t="str">
            <v>PERF.S/EST. C-A</v>
          </cell>
          <cell r="F1733" t="str">
            <v>h</v>
          </cell>
        </row>
        <row r="1734">
          <cell r="B1734" t="str">
            <v>15.1.484</v>
          </cell>
          <cell r="D1734" t="str">
            <v xml:space="preserve">72.42.02.02 </v>
          </cell>
          <cell r="E1734" t="str">
            <v>PERF.S/EST. C-B</v>
          </cell>
          <cell r="F1734" t="str">
            <v>h</v>
          </cell>
        </row>
        <row r="1735">
          <cell r="B1735" t="str">
            <v>15.1.485</v>
          </cell>
          <cell r="D1735" t="str">
            <v>72.42.02.03</v>
          </cell>
          <cell r="E1735" t="str">
            <v>PERF.S/EST. C-C</v>
          </cell>
          <cell r="F1735" t="str">
            <v>h</v>
          </cell>
        </row>
        <row r="1736">
          <cell r="B1736" t="str">
            <v>15.1.486</v>
          </cell>
          <cell r="D1736" t="str">
            <v xml:space="preserve">72.42.02.04 </v>
          </cell>
          <cell r="E1736" t="str">
            <v>PERF.S/EST. C-D</v>
          </cell>
          <cell r="F1736" t="str">
            <v>h</v>
          </cell>
        </row>
        <row r="1737">
          <cell r="B1737" t="str">
            <v>15.1.487</v>
          </cell>
          <cell r="D1737" t="str">
            <v>72.42.03.01</v>
          </cell>
          <cell r="E1737" t="str">
            <v>PERF.JUMBO C-A</v>
          </cell>
          <cell r="F1737" t="str">
            <v>h</v>
          </cell>
        </row>
        <row r="1738">
          <cell r="B1738" t="str">
            <v>15.1.488</v>
          </cell>
          <cell r="D1738" t="str">
            <v>72.42.03.02</v>
          </cell>
          <cell r="E1738" t="str">
            <v>PERF.JUMBO C-B</v>
          </cell>
          <cell r="F1738" t="str">
            <v>h</v>
          </cell>
        </row>
        <row r="1739">
          <cell r="B1739" t="str">
            <v>15.1.489</v>
          </cell>
          <cell r="D1739" t="str">
            <v xml:space="preserve">72.42.03.03 </v>
          </cell>
          <cell r="E1739" t="str">
            <v>PERF.JUMBO C-C</v>
          </cell>
          <cell r="F1739" t="str">
            <v>h</v>
          </cell>
        </row>
        <row r="1740">
          <cell r="B1740" t="str">
            <v>15.1.490</v>
          </cell>
          <cell r="D1740" t="str">
            <v>72.42.03.04</v>
          </cell>
          <cell r="E1740" t="str">
            <v>PERF.JUMBO C-D</v>
          </cell>
          <cell r="F1740" t="str">
            <v>h</v>
          </cell>
        </row>
        <row r="1741">
          <cell r="B1741" t="str">
            <v>15.1.491</v>
          </cell>
          <cell r="D1741" t="str">
            <v xml:space="preserve">72.42.04.01 </v>
          </cell>
          <cell r="E1741" t="str">
            <v>SONDA ROTATIVA C-A</v>
          </cell>
          <cell r="F1741" t="str">
            <v>h</v>
          </cell>
        </row>
        <row r="1742">
          <cell r="B1742" t="str">
            <v>15.1.492</v>
          </cell>
          <cell r="D1742" t="str">
            <v xml:space="preserve">72.42.04.02 </v>
          </cell>
          <cell r="E1742" t="str">
            <v>SONDA ROTATIVA C-B</v>
          </cell>
          <cell r="F1742" t="str">
            <v>h</v>
          </cell>
        </row>
        <row r="1743">
          <cell r="B1743" t="str">
            <v>15.1.493</v>
          </cell>
          <cell r="D1743" t="str">
            <v>72.42.04.03</v>
          </cell>
          <cell r="E1743" t="str">
            <v>SONDA ROTATIVA C-C</v>
          </cell>
          <cell r="F1743" t="str">
            <v>h</v>
          </cell>
        </row>
        <row r="1744">
          <cell r="B1744" t="str">
            <v>15.1.494</v>
          </cell>
          <cell r="D1744" t="str">
            <v>72.42.04.04</v>
          </cell>
          <cell r="E1744" t="str">
            <v>SONDA ROTATIVA C-D</v>
          </cell>
          <cell r="F1744" t="str">
            <v>h</v>
          </cell>
        </row>
        <row r="1745">
          <cell r="B1745" t="str">
            <v>15.1.495</v>
          </cell>
          <cell r="D1745" t="str">
            <v xml:space="preserve">72.42.05.01 </v>
          </cell>
          <cell r="E1745" t="str">
            <v>PERF.CINZAL C-A</v>
          </cell>
          <cell r="F1745" t="str">
            <v>h</v>
          </cell>
        </row>
        <row r="1746">
          <cell r="B1746" t="str">
            <v>15.1.496</v>
          </cell>
          <cell r="D1746" t="str">
            <v>72.42.05.02</v>
          </cell>
          <cell r="E1746" t="str">
            <v>PERF.CINZAL C-B</v>
          </cell>
          <cell r="F1746" t="str">
            <v>h</v>
          </cell>
        </row>
        <row r="1747">
          <cell r="B1747" t="str">
            <v>15.1.497</v>
          </cell>
          <cell r="D1747" t="str">
            <v xml:space="preserve">72.42.05.03 </v>
          </cell>
          <cell r="E1747" t="str">
            <v>PERF.CINZAL C-C</v>
          </cell>
          <cell r="F1747" t="str">
            <v>h</v>
          </cell>
        </row>
        <row r="1748">
          <cell r="B1748" t="str">
            <v>15.1.498</v>
          </cell>
          <cell r="D1748" t="str">
            <v xml:space="preserve">72.42.05.04 </v>
          </cell>
          <cell r="E1748" t="str">
            <v>PERF.CINZAL C-D</v>
          </cell>
          <cell r="F1748" t="str">
            <v>h</v>
          </cell>
        </row>
        <row r="1749">
          <cell r="B1749" t="str">
            <v>15.1.499</v>
          </cell>
          <cell r="D1749" t="str">
            <v xml:space="preserve">72.43.01.01 </v>
          </cell>
          <cell r="E1749" t="str">
            <v>RETRO CARR.0,77M3C-A</v>
          </cell>
          <cell r="F1749" t="str">
            <v>h</v>
          </cell>
        </row>
        <row r="1750">
          <cell r="B1750" t="str">
            <v>15.1.500</v>
          </cell>
          <cell r="D1750" t="str">
            <v>72.43.01.02</v>
          </cell>
          <cell r="E1750" t="str">
            <v>RETRO CARR.0,77M3C-B</v>
          </cell>
          <cell r="F1750" t="str">
            <v>h</v>
          </cell>
        </row>
        <row r="1751">
          <cell r="B1751" t="str">
            <v>15.1.501</v>
          </cell>
          <cell r="D1751" t="str">
            <v xml:space="preserve">72.43.01.03 </v>
          </cell>
          <cell r="E1751" t="str">
            <v>RETRO CARR.0,77M3C-C</v>
          </cell>
          <cell r="F1751" t="str">
            <v>h</v>
          </cell>
        </row>
        <row r="1752">
          <cell r="B1752" t="str">
            <v>15.1.502</v>
          </cell>
          <cell r="D1752" t="str">
            <v>72.43.01.04</v>
          </cell>
          <cell r="E1752" t="str">
            <v>RETRO CARR.0,77M3C-D</v>
          </cell>
          <cell r="F1752" t="str">
            <v>h</v>
          </cell>
        </row>
        <row r="1753">
          <cell r="B1753" t="str">
            <v>15.1.503</v>
          </cell>
          <cell r="D1753" t="str">
            <v xml:space="preserve">72.43.02.01 </v>
          </cell>
          <cell r="E1753" t="str">
            <v>RETRO CARR.0,30M3C-A</v>
          </cell>
          <cell r="F1753" t="str">
            <v>h</v>
          </cell>
        </row>
        <row r="1754">
          <cell r="B1754" t="str">
            <v>15.1.504</v>
          </cell>
          <cell r="D1754" t="str">
            <v>72.43.02.02</v>
          </cell>
          <cell r="E1754" t="str">
            <v>RETRO CARR.0,30M3C-B</v>
          </cell>
          <cell r="F1754" t="str">
            <v>h</v>
          </cell>
        </row>
        <row r="1755">
          <cell r="B1755" t="str">
            <v>15.1.505</v>
          </cell>
          <cell r="D1755" t="str">
            <v>72.43.02.03</v>
          </cell>
          <cell r="E1755" t="str">
            <v>RETRO CARR.0,30M3C-C</v>
          </cell>
          <cell r="F1755" t="str">
            <v>h</v>
          </cell>
        </row>
        <row r="1756">
          <cell r="B1756" t="str">
            <v>15.1.506</v>
          </cell>
          <cell r="D1756" t="str">
            <v>72.43.02.04</v>
          </cell>
          <cell r="E1756" t="str">
            <v>RETRO CARR.0,30M3C-D</v>
          </cell>
          <cell r="F1756" t="str">
            <v>h</v>
          </cell>
        </row>
        <row r="1757">
          <cell r="B1757" t="str">
            <v>15.1.507</v>
          </cell>
          <cell r="D1757" t="str">
            <v>72.44.01.01</v>
          </cell>
          <cell r="E1757" t="str">
            <v>ROCAD.MAN.GAS. C-A</v>
          </cell>
          <cell r="F1757" t="str">
            <v>h</v>
          </cell>
        </row>
        <row r="1758">
          <cell r="B1758" t="str">
            <v>15.1.508</v>
          </cell>
          <cell r="D1758" t="str">
            <v>72.44.01.02</v>
          </cell>
          <cell r="E1758" t="str">
            <v>ROCAD.MAN.GAS. C-B</v>
          </cell>
          <cell r="F1758" t="str">
            <v>h</v>
          </cell>
        </row>
        <row r="1759">
          <cell r="B1759" t="str">
            <v>15.1.509</v>
          </cell>
          <cell r="D1759" t="str">
            <v>72.44.01.03</v>
          </cell>
          <cell r="E1759" t="str">
            <v>ROCAD.MAN.GAS. C-C</v>
          </cell>
          <cell r="F1759" t="str">
            <v>h</v>
          </cell>
        </row>
        <row r="1760">
          <cell r="B1760" t="str">
            <v>15.1.510</v>
          </cell>
          <cell r="D1760" t="str">
            <v>72.44.01.04</v>
          </cell>
          <cell r="E1760" t="str">
            <v>ROCAD.MAN.GAS. C-D</v>
          </cell>
          <cell r="F1760" t="str">
            <v>h</v>
          </cell>
        </row>
        <row r="1761">
          <cell r="B1761" t="str">
            <v>15.1.511</v>
          </cell>
          <cell r="D1761" t="str">
            <v>72.44.02.01</v>
          </cell>
          <cell r="E1761" t="str">
            <v>ROCAD.MAN.ELETR. C-A</v>
          </cell>
          <cell r="F1761" t="str">
            <v>h</v>
          </cell>
        </row>
        <row r="1762">
          <cell r="B1762" t="str">
            <v>15.1.512</v>
          </cell>
          <cell r="D1762" t="str">
            <v>72.44.02.02</v>
          </cell>
          <cell r="E1762" t="str">
            <v>ROCAD.MAN.ELETR. C-B</v>
          </cell>
          <cell r="F1762" t="str">
            <v>h</v>
          </cell>
        </row>
        <row r="1763">
          <cell r="B1763" t="str">
            <v>15.1.513</v>
          </cell>
          <cell r="D1763" t="str">
            <v>72.44.02.03</v>
          </cell>
          <cell r="E1763" t="str">
            <v>ROCAD.MAN.ELETR. C-C</v>
          </cell>
          <cell r="F1763" t="str">
            <v>h</v>
          </cell>
        </row>
        <row r="1764">
          <cell r="B1764" t="str">
            <v>15.1.514</v>
          </cell>
          <cell r="D1764" t="str">
            <v>72.44.02.04</v>
          </cell>
          <cell r="E1764" t="str">
            <v>ROCAD.MAN.ELETR. C-D</v>
          </cell>
          <cell r="F1764" t="str">
            <v>h</v>
          </cell>
        </row>
        <row r="1765">
          <cell r="B1765" t="str">
            <v>15.1.515</v>
          </cell>
          <cell r="D1765" t="str">
            <v>72.44.03.01</v>
          </cell>
          <cell r="E1765" t="str">
            <v>ROCAD. REBOC. C-A</v>
          </cell>
          <cell r="F1765" t="str">
            <v>h</v>
          </cell>
        </row>
        <row r="1766">
          <cell r="B1766" t="str">
            <v>15.1.516</v>
          </cell>
          <cell r="D1766" t="str">
            <v>72.44.03.02</v>
          </cell>
          <cell r="E1766" t="str">
            <v>ROCAD. REBOC. C-B</v>
          </cell>
          <cell r="F1766" t="str">
            <v>h</v>
          </cell>
        </row>
        <row r="1767">
          <cell r="B1767" t="str">
            <v>15.1.517</v>
          </cell>
          <cell r="D1767" t="str">
            <v>72.44.03.03</v>
          </cell>
          <cell r="E1767" t="str">
            <v>ROCAD. REBOC. C-C</v>
          </cell>
          <cell r="F1767" t="str">
            <v>h</v>
          </cell>
        </row>
        <row r="1768">
          <cell r="B1768" t="str">
            <v>15.1.518</v>
          </cell>
          <cell r="D1768" t="str">
            <v>72.44.03.04</v>
          </cell>
          <cell r="E1768" t="str">
            <v>ROCAD. REBOC. C-D</v>
          </cell>
          <cell r="F1768" t="str">
            <v>h</v>
          </cell>
        </row>
        <row r="1769">
          <cell r="B1769" t="str">
            <v>15.1.519</v>
          </cell>
          <cell r="D1769" t="str">
            <v>72.45.01.01</v>
          </cell>
          <cell r="E1769" t="str">
            <v>ROLO COMPACT.7T C-A</v>
          </cell>
          <cell r="F1769" t="str">
            <v>h</v>
          </cell>
        </row>
        <row r="1770">
          <cell r="B1770" t="str">
            <v>15.1.520</v>
          </cell>
          <cell r="D1770" t="str">
            <v>72.45.01.02</v>
          </cell>
          <cell r="E1770" t="str">
            <v>ROLO COMPACT.7T C-B</v>
          </cell>
          <cell r="F1770" t="str">
            <v>h</v>
          </cell>
        </row>
        <row r="1771">
          <cell r="B1771" t="str">
            <v>15.1.521</v>
          </cell>
          <cell r="D1771" t="str">
            <v>72.45.01.03</v>
          </cell>
          <cell r="E1771" t="str">
            <v xml:space="preserve">ROLO COMPACT.7T C-C </v>
          </cell>
          <cell r="F1771" t="str">
            <v>h</v>
          </cell>
        </row>
        <row r="1772">
          <cell r="B1772" t="str">
            <v>15.1.522</v>
          </cell>
          <cell r="D1772" t="str">
            <v>72.45.01.04</v>
          </cell>
          <cell r="E1772" t="str">
            <v>ROLO COMPACT.7T C-D</v>
          </cell>
          <cell r="F1772" t="str">
            <v>h</v>
          </cell>
        </row>
        <row r="1773">
          <cell r="B1773" t="str">
            <v>15.1.523</v>
          </cell>
          <cell r="D1773" t="str">
            <v>72.45.02.01</v>
          </cell>
          <cell r="E1773" t="str">
            <v>ROLO COMPACT.7,7T C-A</v>
          </cell>
          <cell r="F1773" t="str">
            <v>h</v>
          </cell>
        </row>
        <row r="1774">
          <cell r="B1774" t="str">
            <v>15.1.524</v>
          </cell>
          <cell r="D1774" t="str">
            <v>72.45.02.02</v>
          </cell>
          <cell r="E1774" t="str">
            <v>ROLO COMPACT.7,7T C-B</v>
          </cell>
          <cell r="F1774" t="str">
            <v>h</v>
          </cell>
        </row>
        <row r="1775">
          <cell r="B1775" t="str">
            <v>15.1.525</v>
          </cell>
          <cell r="D1775" t="str">
            <v>72.45.02.03</v>
          </cell>
          <cell r="E1775" t="str">
            <v xml:space="preserve">ROLO COMPACT.7,7T C-C </v>
          </cell>
          <cell r="F1775" t="str">
            <v>h</v>
          </cell>
        </row>
        <row r="1776">
          <cell r="B1776" t="str">
            <v>15.1.526</v>
          </cell>
          <cell r="D1776" t="str">
            <v>72.45.02.04</v>
          </cell>
          <cell r="E1776" t="str">
            <v>ROLO COMPACT.7,7T C-D</v>
          </cell>
          <cell r="F1776" t="str">
            <v>h</v>
          </cell>
        </row>
        <row r="1777">
          <cell r="B1777" t="str">
            <v>15.1.527</v>
          </cell>
          <cell r="D1777" t="str">
            <v>72.45.03.01</v>
          </cell>
          <cell r="E1777" t="str">
            <v>ROLO COMPACT.10T C-A</v>
          </cell>
          <cell r="F1777" t="str">
            <v>h</v>
          </cell>
        </row>
        <row r="1778">
          <cell r="B1778" t="str">
            <v>15.1.528</v>
          </cell>
          <cell r="D1778" t="str">
            <v>72.45.03.02</v>
          </cell>
          <cell r="E1778" t="str">
            <v>ROLO COMPACT.10T C-B</v>
          </cell>
          <cell r="F1778" t="str">
            <v>h</v>
          </cell>
        </row>
        <row r="1779">
          <cell r="B1779" t="str">
            <v>15.1.529</v>
          </cell>
          <cell r="D1779" t="str">
            <v>72.45.03.03</v>
          </cell>
          <cell r="E1779" t="str">
            <v>ROLO COMPACT.10T C-C</v>
          </cell>
          <cell r="F1779" t="str">
            <v>h</v>
          </cell>
        </row>
        <row r="1780">
          <cell r="B1780" t="str">
            <v>15.1.530</v>
          </cell>
          <cell r="D1780" t="str">
            <v>72.45.03.04</v>
          </cell>
          <cell r="E1780" t="str">
            <v>ROLO COMPACT.10T C-D</v>
          </cell>
          <cell r="F1780" t="str">
            <v>h</v>
          </cell>
        </row>
        <row r="1781">
          <cell r="B1781" t="str">
            <v>15.1.531</v>
          </cell>
          <cell r="D1781" t="str">
            <v>72.45.04.01</v>
          </cell>
          <cell r="E1781" t="str">
            <v>ROLO COMPAC.11,3T C-A</v>
          </cell>
          <cell r="F1781" t="str">
            <v>h</v>
          </cell>
        </row>
        <row r="1782">
          <cell r="B1782" t="str">
            <v>15.1.532</v>
          </cell>
          <cell r="D1782" t="str">
            <v>72.45.04.02</v>
          </cell>
          <cell r="E1782" t="str">
            <v>ROLO COMPAC.11,3T C-B</v>
          </cell>
          <cell r="F1782" t="str">
            <v>h</v>
          </cell>
        </row>
        <row r="1783">
          <cell r="B1783" t="str">
            <v>15.1.533</v>
          </cell>
          <cell r="D1783" t="str">
            <v>72.45.04.03</v>
          </cell>
          <cell r="E1783" t="str">
            <v>ROLO COMPAC.11,3T C-C</v>
          </cell>
          <cell r="F1783" t="str">
            <v>h</v>
          </cell>
        </row>
        <row r="1784">
          <cell r="B1784" t="str">
            <v>15.1.534</v>
          </cell>
          <cell r="D1784" t="str">
            <v>72.45.04.04</v>
          </cell>
          <cell r="E1784" t="str">
            <v>ROLO COMPAC.11,3T C-D</v>
          </cell>
          <cell r="F1784" t="str">
            <v>h</v>
          </cell>
        </row>
        <row r="1785">
          <cell r="B1785" t="str">
            <v>15.1.535</v>
          </cell>
          <cell r="D1785" t="str">
            <v>72.45.05.01</v>
          </cell>
          <cell r="E1785" t="str">
            <v>ROLO COMPAC.15,5T C-A</v>
          </cell>
          <cell r="F1785" t="str">
            <v>h</v>
          </cell>
        </row>
        <row r="1786">
          <cell r="B1786" t="str">
            <v>15.1.536</v>
          </cell>
          <cell r="D1786" t="str">
            <v>72.45.05.02</v>
          </cell>
          <cell r="E1786" t="str">
            <v>ROLO COMPAC.15,5T C-B</v>
          </cell>
          <cell r="F1786" t="str">
            <v>h</v>
          </cell>
        </row>
        <row r="1787">
          <cell r="B1787" t="str">
            <v>15.1.537</v>
          </cell>
          <cell r="D1787" t="str">
            <v>72.45.05.03</v>
          </cell>
          <cell r="E1787" t="str">
            <v>ROLO COMPAC.15,5T C-C</v>
          </cell>
          <cell r="F1787" t="str">
            <v>h</v>
          </cell>
        </row>
        <row r="1788">
          <cell r="B1788" t="str">
            <v>15.1.538</v>
          </cell>
          <cell r="D1788" t="str">
            <v>72.45.05.04</v>
          </cell>
          <cell r="E1788" t="str">
            <v>ROLO COMPAC.15,5T C-D</v>
          </cell>
          <cell r="F1788" t="str">
            <v>h</v>
          </cell>
        </row>
        <row r="1789">
          <cell r="B1789" t="str">
            <v>15.1.539</v>
          </cell>
          <cell r="D1789" t="str">
            <v>72.45.06.01</v>
          </cell>
          <cell r="E1789" t="str">
            <v>ROLO COMP.PE15,5T C-A</v>
          </cell>
          <cell r="F1789" t="str">
            <v>h</v>
          </cell>
        </row>
        <row r="1790">
          <cell r="B1790" t="str">
            <v>15.1.540</v>
          </cell>
          <cell r="D1790" t="str">
            <v>72.45.06.02</v>
          </cell>
          <cell r="E1790" t="str">
            <v>ROLO COMP.PE15,5T C-B</v>
          </cell>
          <cell r="F1790" t="str">
            <v>h</v>
          </cell>
        </row>
        <row r="1791">
          <cell r="B1791" t="str">
            <v>15.1.541</v>
          </cell>
          <cell r="D1791" t="str">
            <v>72.45.06.03</v>
          </cell>
          <cell r="E1791" t="str">
            <v>ROLO COMP.PE15,5T C-C</v>
          </cell>
          <cell r="F1791" t="str">
            <v>h</v>
          </cell>
        </row>
        <row r="1792">
          <cell r="B1792" t="str">
            <v>15.1.542</v>
          </cell>
          <cell r="D1792" t="str">
            <v>72.45.06.04</v>
          </cell>
          <cell r="E1792" t="str">
            <v>ROLO COMP.PE15,5T C-D</v>
          </cell>
          <cell r="F1792" t="str">
            <v>h</v>
          </cell>
        </row>
        <row r="1793">
          <cell r="B1793" t="str">
            <v>15.1.543</v>
          </cell>
          <cell r="D1793" t="str">
            <v>72.46.01.01</v>
          </cell>
          <cell r="E1793" t="str">
            <v>ROLO COMP.ASF.7,2 C-A</v>
          </cell>
          <cell r="F1793" t="str">
            <v>h</v>
          </cell>
        </row>
        <row r="1794">
          <cell r="B1794" t="str">
            <v>15.1.544</v>
          </cell>
          <cell r="D1794" t="str">
            <v>72.46.01.02</v>
          </cell>
          <cell r="E1794" t="str">
            <v>ROLO COMP.ASF.7,2 C-B</v>
          </cell>
          <cell r="F1794" t="str">
            <v>h</v>
          </cell>
        </row>
        <row r="1795">
          <cell r="B1795" t="str">
            <v>15.1.545</v>
          </cell>
          <cell r="D1795" t="str">
            <v>72.46.01.03</v>
          </cell>
          <cell r="E1795" t="str">
            <v>ROLO COMP.ASF.7,2 C-C</v>
          </cell>
          <cell r="F1795" t="str">
            <v>h</v>
          </cell>
        </row>
        <row r="1796">
          <cell r="B1796" t="str">
            <v>15.1.546</v>
          </cell>
          <cell r="D1796" t="str">
            <v>72.46.01.04</v>
          </cell>
          <cell r="E1796" t="str">
            <v>ROLO COMP.ASF.7,2 C-D</v>
          </cell>
          <cell r="F1796" t="str">
            <v>h</v>
          </cell>
        </row>
        <row r="1797">
          <cell r="B1797" t="str">
            <v>15.1.547</v>
          </cell>
          <cell r="D1797" t="str">
            <v>72.46.02.01</v>
          </cell>
          <cell r="E1797" t="str">
            <v>ROLO COM.ASF.10,2 C-A</v>
          </cell>
          <cell r="F1797" t="str">
            <v>h</v>
          </cell>
        </row>
        <row r="1798">
          <cell r="B1798" t="str">
            <v>15.1.548</v>
          </cell>
          <cell r="D1798" t="str">
            <v>72.46.02.02</v>
          </cell>
          <cell r="E1798" t="str">
            <v>ROLO COM.ASF.10,2 C-B</v>
          </cell>
          <cell r="F1798" t="str">
            <v>h</v>
          </cell>
        </row>
        <row r="1799">
          <cell r="B1799" t="str">
            <v>15.1.549</v>
          </cell>
          <cell r="D1799" t="str">
            <v>72.46.02.03</v>
          </cell>
          <cell r="E1799" t="str">
            <v>ROLO COM.ASF.10,2 C-C</v>
          </cell>
          <cell r="F1799" t="str">
            <v>h</v>
          </cell>
        </row>
        <row r="1800">
          <cell r="B1800" t="str">
            <v>15.1.550</v>
          </cell>
          <cell r="D1800" t="str">
            <v>72.46.02.04</v>
          </cell>
          <cell r="E1800" t="str">
            <v>ROLO COM.ASF.10,2 C-D</v>
          </cell>
          <cell r="F1800" t="str">
            <v>h</v>
          </cell>
        </row>
        <row r="1801">
          <cell r="B1801" t="str">
            <v>15.1.551</v>
          </cell>
          <cell r="D1801" t="str">
            <v>72.47.01.01</v>
          </cell>
          <cell r="E1801" t="str">
            <v>ROLO COM.TAN.2,3 C-A</v>
          </cell>
          <cell r="F1801" t="str">
            <v>h</v>
          </cell>
        </row>
        <row r="1802">
          <cell r="B1802" t="str">
            <v>15.1.552</v>
          </cell>
          <cell r="D1802" t="str">
            <v>72.47.01.02</v>
          </cell>
          <cell r="E1802" t="str">
            <v>ROLO COM.TAN.2,3 C-B</v>
          </cell>
          <cell r="F1802" t="str">
            <v>h</v>
          </cell>
        </row>
        <row r="1803">
          <cell r="B1803" t="str">
            <v>15.1.553</v>
          </cell>
          <cell r="D1803" t="str">
            <v>72.47.01.03</v>
          </cell>
          <cell r="E1803" t="str">
            <v>ROLO COM.TAN.2,3 C-C</v>
          </cell>
          <cell r="F1803" t="str">
            <v>h</v>
          </cell>
        </row>
        <row r="1804">
          <cell r="B1804" t="str">
            <v>15.1.554</v>
          </cell>
          <cell r="D1804" t="str">
            <v>72.47.01.04</v>
          </cell>
          <cell r="E1804" t="str">
            <v>ROLO COM.TAN.2,3 C-D</v>
          </cell>
          <cell r="F1804" t="str">
            <v>h</v>
          </cell>
        </row>
        <row r="1805">
          <cell r="B1805" t="str">
            <v>15.1.555</v>
          </cell>
          <cell r="D1805" t="str">
            <v>72.47.02.01</v>
          </cell>
          <cell r="E1805" t="str">
            <v>ROLO COMP.TAN.7T C-A</v>
          </cell>
          <cell r="F1805" t="str">
            <v>h</v>
          </cell>
        </row>
        <row r="1806">
          <cell r="B1806" t="str">
            <v>15.1.556</v>
          </cell>
          <cell r="D1806" t="str">
            <v>72.47.02.02</v>
          </cell>
          <cell r="E1806" t="str">
            <v>ROLO COMP.TAN.7T C-B</v>
          </cell>
          <cell r="F1806" t="str">
            <v>h</v>
          </cell>
        </row>
        <row r="1807">
          <cell r="B1807" t="str">
            <v>15.1.557</v>
          </cell>
          <cell r="D1807" t="str">
            <v>72.47.02.03</v>
          </cell>
          <cell r="E1807" t="str">
            <v>ROLO COMP.TAN.7T C-C</v>
          </cell>
          <cell r="F1807" t="str">
            <v>h</v>
          </cell>
        </row>
        <row r="1808">
          <cell r="B1808" t="str">
            <v>15.1.558</v>
          </cell>
          <cell r="D1808" t="str">
            <v>72.47.02.04</v>
          </cell>
          <cell r="E1808" t="str">
            <v>ROLO COMP.TAN.7T C-D</v>
          </cell>
          <cell r="F1808" t="str">
            <v>h</v>
          </cell>
        </row>
        <row r="1809">
          <cell r="B1809" t="str">
            <v>15.1.559</v>
          </cell>
          <cell r="D1809" t="str">
            <v>72.47.03.01</v>
          </cell>
          <cell r="E1809" t="str">
            <v>ROLO COMP.TAN.12T C-A</v>
          </cell>
          <cell r="F1809" t="str">
            <v>h</v>
          </cell>
        </row>
        <row r="1810">
          <cell r="B1810" t="str">
            <v>15.1.560</v>
          </cell>
          <cell r="D1810" t="str">
            <v>72.47.03.02</v>
          </cell>
          <cell r="E1810" t="str">
            <v>ROLO COMP.TAN.12T C-B</v>
          </cell>
          <cell r="F1810" t="str">
            <v>h</v>
          </cell>
        </row>
        <row r="1811">
          <cell r="B1811" t="str">
            <v>15.1.561</v>
          </cell>
          <cell r="D1811" t="str">
            <v>72.47.03.03</v>
          </cell>
          <cell r="E1811" t="str">
            <v>ROLO COMP.TAN.12T C-C</v>
          </cell>
          <cell r="F1811" t="str">
            <v>h</v>
          </cell>
        </row>
        <row r="1812">
          <cell r="B1812" t="str">
            <v>15.1.562</v>
          </cell>
          <cell r="D1812" t="str">
            <v>72.47.03.04</v>
          </cell>
          <cell r="E1812" t="str">
            <v>ROLO COMP.TAN.12T C-D</v>
          </cell>
          <cell r="F1812" t="str">
            <v>h</v>
          </cell>
        </row>
        <row r="1813">
          <cell r="B1813" t="str">
            <v>15.1.563</v>
          </cell>
          <cell r="D1813" t="str">
            <v>72.48.01.01</v>
          </cell>
          <cell r="E1813" t="str">
            <v>ROLO COM.P.A.12,5 C-A</v>
          </cell>
          <cell r="F1813" t="str">
            <v>h</v>
          </cell>
        </row>
        <row r="1814">
          <cell r="B1814" t="str">
            <v>15.1.564</v>
          </cell>
          <cell r="D1814" t="str">
            <v>72.48.01.02</v>
          </cell>
          <cell r="E1814" t="str">
            <v>ROLO COM.P.A.12,5 C-B</v>
          </cell>
          <cell r="F1814" t="str">
            <v>h</v>
          </cell>
        </row>
        <row r="1815">
          <cell r="B1815" t="str">
            <v>15.1.565</v>
          </cell>
          <cell r="D1815" t="str">
            <v>72.48.01.03</v>
          </cell>
          <cell r="E1815" t="str">
            <v>ROLO COM.P.A.12,5 C-C</v>
          </cell>
          <cell r="F1815" t="str">
            <v>h</v>
          </cell>
        </row>
        <row r="1816">
          <cell r="B1816" t="str">
            <v>15.1.566</v>
          </cell>
          <cell r="D1816" t="str">
            <v>72.48.01.04</v>
          </cell>
          <cell r="E1816" t="str">
            <v>ROLO COM.P.A.12,5 C-D</v>
          </cell>
          <cell r="F1816" t="str">
            <v>h</v>
          </cell>
        </row>
        <row r="1817">
          <cell r="B1817" t="str">
            <v>15.1.567</v>
          </cell>
          <cell r="D1817" t="str">
            <v>72.48.02.01</v>
          </cell>
          <cell r="E1817" t="str">
            <v>ROLO COM.P.A.27T C-A</v>
          </cell>
          <cell r="F1817" t="str">
            <v>h</v>
          </cell>
        </row>
        <row r="1818">
          <cell r="B1818" t="str">
            <v>15.1.568</v>
          </cell>
          <cell r="D1818" t="str">
            <v>72.48.02.02</v>
          </cell>
          <cell r="E1818" t="str">
            <v>ROLO COM.P.A.27T C-B</v>
          </cell>
          <cell r="F1818" t="str">
            <v>h</v>
          </cell>
        </row>
        <row r="1819">
          <cell r="B1819" t="str">
            <v>15.1.569</v>
          </cell>
          <cell r="D1819" t="str">
            <v>72.48.02.03</v>
          </cell>
          <cell r="E1819" t="str">
            <v>ROLO COM.P.A.27T C-C</v>
          </cell>
          <cell r="F1819" t="str">
            <v>h</v>
          </cell>
        </row>
        <row r="1820">
          <cell r="B1820" t="str">
            <v>15.1.570</v>
          </cell>
          <cell r="D1820" t="str">
            <v>72.48.02.04</v>
          </cell>
          <cell r="E1820" t="str">
            <v>ROLO COM.P.A.27T C-D</v>
          </cell>
          <cell r="F1820" t="str">
            <v>h</v>
          </cell>
        </row>
        <row r="1821">
          <cell r="B1821" t="str">
            <v>15.1.571</v>
          </cell>
          <cell r="D1821" t="str">
            <v>72.49.01.01</v>
          </cell>
          <cell r="E1821" t="str">
            <v>TRAT.AGR.3,7TON C-A</v>
          </cell>
          <cell r="F1821" t="str">
            <v>h</v>
          </cell>
        </row>
        <row r="1822">
          <cell r="B1822" t="str">
            <v>15.1.572</v>
          </cell>
          <cell r="D1822" t="str">
            <v>72.49.01.02</v>
          </cell>
          <cell r="E1822" t="str">
            <v>TRAT.AGR.3,7TON C-B</v>
          </cell>
          <cell r="F1822" t="str">
            <v>h</v>
          </cell>
        </row>
        <row r="1823">
          <cell r="B1823" t="str">
            <v>15.1.573</v>
          </cell>
          <cell r="D1823" t="str">
            <v>72.49.01.03</v>
          </cell>
          <cell r="E1823" t="str">
            <v>TRAT.AGR.3,7TON C-C</v>
          </cell>
          <cell r="F1823" t="str">
            <v>h</v>
          </cell>
        </row>
        <row r="1824">
          <cell r="B1824" t="str">
            <v>15.1.574</v>
          </cell>
          <cell r="D1824" t="str">
            <v>72.49.01.04</v>
          </cell>
          <cell r="E1824" t="str">
            <v>TRAT.AGR.3,7TON C-D</v>
          </cell>
          <cell r="F1824" t="str">
            <v>h</v>
          </cell>
        </row>
        <row r="1825">
          <cell r="B1825" t="str">
            <v>15.1.575</v>
          </cell>
          <cell r="D1825" t="str">
            <v>72.49.02.01</v>
          </cell>
          <cell r="E1825" t="str">
            <v>TRAT.AGR.5TON C-A</v>
          </cell>
          <cell r="F1825" t="str">
            <v>h</v>
          </cell>
        </row>
        <row r="1826">
          <cell r="B1826" t="str">
            <v>15.1.576</v>
          </cell>
          <cell r="D1826" t="str">
            <v>72.49.02.02</v>
          </cell>
          <cell r="E1826" t="str">
            <v>TRAT.AGR.5TON C-B</v>
          </cell>
          <cell r="F1826" t="str">
            <v>h</v>
          </cell>
        </row>
        <row r="1827">
          <cell r="B1827" t="str">
            <v>15.1.577</v>
          </cell>
          <cell r="D1827" t="str">
            <v>72.49.02.03</v>
          </cell>
          <cell r="E1827" t="str">
            <v>TRAT.AGR.5TON C-C</v>
          </cell>
          <cell r="F1827" t="str">
            <v>h</v>
          </cell>
        </row>
        <row r="1828">
          <cell r="B1828" t="str">
            <v>15.1.578</v>
          </cell>
          <cell r="D1828" t="str">
            <v>72.49.02.04</v>
          </cell>
          <cell r="E1828" t="str">
            <v>TRAT.AGR.5TON C-D</v>
          </cell>
          <cell r="F1828" t="str">
            <v>h</v>
          </cell>
        </row>
        <row r="1829">
          <cell r="B1829" t="str">
            <v>15.1.579</v>
          </cell>
          <cell r="D1829" t="str">
            <v>72.49.03.01</v>
          </cell>
          <cell r="E1829" t="str">
            <v>MICRO TRAT.2,2T C-A</v>
          </cell>
          <cell r="F1829" t="str">
            <v>h</v>
          </cell>
        </row>
        <row r="1830">
          <cell r="B1830" t="str">
            <v>15.1.580</v>
          </cell>
          <cell r="D1830" t="str">
            <v>72.49.03.02</v>
          </cell>
          <cell r="E1830" t="str">
            <v>MICRO TRAT.2,2T C-B</v>
          </cell>
          <cell r="F1830" t="str">
            <v>h</v>
          </cell>
        </row>
        <row r="1831">
          <cell r="B1831" t="str">
            <v>15.1.581</v>
          </cell>
          <cell r="D1831" t="str">
            <v>72.49.03.03</v>
          </cell>
          <cell r="E1831" t="str">
            <v>MICRO TRAT.2,2T C-C</v>
          </cell>
          <cell r="F1831" t="str">
            <v>h</v>
          </cell>
        </row>
        <row r="1832">
          <cell r="B1832" t="str">
            <v>15.1.582</v>
          </cell>
          <cell r="D1832" t="str">
            <v>72.49.03.04</v>
          </cell>
          <cell r="E1832" t="str">
            <v>MICRO TRAT.2,2T C-D</v>
          </cell>
          <cell r="F1832" t="str">
            <v>h</v>
          </cell>
        </row>
        <row r="1833">
          <cell r="B1833" t="str">
            <v>15.1.583</v>
          </cell>
          <cell r="D1833" t="str">
            <v>72.49.04.01</v>
          </cell>
          <cell r="E1833" t="str">
            <v>TRAT.TRIT.VEG.5T C-A</v>
          </cell>
          <cell r="F1833" t="str">
            <v>h</v>
          </cell>
        </row>
        <row r="1834">
          <cell r="B1834" t="str">
            <v>15.1.584</v>
          </cell>
          <cell r="D1834" t="str">
            <v>72.49.04.02</v>
          </cell>
          <cell r="E1834" t="str">
            <v>TRAT.TRIT.VEG.5T C-B</v>
          </cell>
          <cell r="F1834" t="str">
            <v>h</v>
          </cell>
        </row>
        <row r="1835">
          <cell r="B1835" t="str">
            <v>15.1.585</v>
          </cell>
          <cell r="D1835" t="str">
            <v>72.49.04.03</v>
          </cell>
          <cell r="E1835" t="str">
            <v>TRAT.TRIT.VEG.5T C-C</v>
          </cell>
          <cell r="F1835" t="str">
            <v>h</v>
          </cell>
        </row>
        <row r="1836">
          <cell r="B1836" t="str">
            <v>15.1.586</v>
          </cell>
          <cell r="D1836" t="str">
            <v>72.49.04.04</v>
          </cell>
          <cell r="E1836" t="str">
            <v>TRAT.TRIT.VEG.5T C-D</v>
          </cell>
          <cell r="F1836" t="str">
            <v>h</v>
          </cell>
        </row>
        <row r="1837">
          <cell r="B1837" t="str">
            <v>15.1.587</v>
          </cell>
          <cell r="D1837" t="str">
            <v>72.49.05.01</v>
          </cell>
          <cell r="E1837" t="str">
            <v>TRAT.AGR.PULV.5T C-A</v>
          </cell>
          <cell r="F1837" t="str">
            <v>h</v>
          </cell>
        </row>
        <row r="1838">
          <cell r="B1838" t="str">
            <v>15.1.588</v>
          </cell>
          <cell r="D1838" t="str">
            <v>72.49.05.02</v>
          </cell>
          <cell r="E1838" t="str">
            <v>TRAT.AGR.PULV.5T C-B</v>
          </cell>
          <cell r="F1838" t="str">
            <v>h</v>
          </cell>
        </row>
        <row r="1839">
          <cell r="B1839" t="str">
            <v>15.1.589</v>
          </cell>
          <cell r="D1839" t="str">
            <v>72.49.05.03</v>
          </cell>
          <cell r="E1839" t="str">
            <v>TRAT.AGR.PULV.5T C-C</v>
          </cell>
          <cell r="F1839" t="str">
            <v>h</v>
          </cell>
        </row>
        <row r="1840">
          <cell r="B1840" t="str">
            <v>15.1.590</v>
          </cell>
          <cell r="D1840" t="str">
            <v>72.49.05.04</v>
          </cell>
          <cell r="E1840" t="str">
            <v>TRAT.AGR.PULV.5T C-D</v>
          </cell>
          <cell r="F1840" t="str">
            <v>h</v>
          </cell>
        </row>
        <row r="1841">
          <cell r="B1841" t="str">
            <v>15.1.591</v>
          </cell>
          <cell r="D1841" t="str">
            <v>72.50.01.01</v>
          </cell>
          <cell r="E1841" t="str">
            <v>TRAT.EST.L.1,93M3 C-A</v>
          </cell>
          <cell r="F1841" t="str">
            <v>h</v>
          </cell>
        </row>
        <row r="1842">
          <cell r="B1842" t="str">
            <v>15.1.592</v>
          </cell>
          <cell r="D1842" t="str">
            <v>72.50.01.02</v>
          </cell>
          <cell r="E1842" t="str">
            <v>TRAT.EST.L.1,93M3 C-B</v>
          </cell>
          <cell r="F1842" t="str">
            <v>h</v>
          </cell>
        </row>
        <row r="1843">
          <cell r="B1843" t="str">
            <v>15.1.593</v>
          </cell>
          <cell r="D1843" t="str">
            <v>72.50.01.03</v>
          </cell>
          <cell r="E1843" t="str">
            <v>TRAT.EST.L.1,93M3 C-C</v>
          </cell>
          <cell r="F1843" t="str">
            <v>h</v>
          </cell>
        </row>
        <row r="1844">
          <cell r="B1844" t="str">
            <v>15.1.594</v>
          </cell>
          <cell r="D1844" t="str">
            <v>72.50.01.04</v>
          </cell>
          <cell r="E1844" t="str">
            <v>TRAT.EST.L.1,93M3 C-D</v>
          </cell>
          <cell r="F1844" t="str">
            <v>h</v>
          </cell>
        </row>
        <row r="1845">
          <cell r="B1845" t="str">
            <v>15.1.595</v>
          </cell>
          <cell r="D1845" t="str">
            <v>72.50.02.01</v>
          </cell>
          <cell r="E1845" t="str">
            <v>TRAT.EST.L.3,18M3 C-A</v>
          </cell>
          <cell r="F1845" t="str">
            <v>h</v>
          </cell>
        </row>
        <row r="1846">
          <cell r="B1846" t="str">
            <v>15.1.596</v>
          </cell>
          <cell r="D1846" t="str">
            <v>72.50.02.02</v>
          </cell>
          <cell r="E1846" t="str">
            <v>TRAT.EST.L.3,18M3 C-B</v>
          </cell>
          <cell r="F1846" t="str">
            <v>h</v>
          </cell>
        </row>
        <row r="1847">
          <cell r="B1847" t="str">
            <v>15.1.597</v>
          </cell>
          <cell r="D1847" t="str">
            <v>72.50.02.03</v>
          </cell>
          <cell r="E1847" t="str">
            <v>TRAT.EST.L.3,18M3 C-C</v>
          </cell>
          <cell r="F1847" t="str">
            <v>h</v>
          </cell>
        </row>
        <row r="1848">
          <cell r="B1848" t="str">
            <v>15.1.598</v>
          </cell>
          <cell r="D1848" t="str">
            <v>72.50.02.04</v>
          </cell>
          <cell r="E1848" t="str">
            <v>TRAT.EST.L.3,18M3 C-D</v>
          </cell>
          <cell r="F1848" t="str">
            <v>h</v>
          </cell>
        </row>
        <row r="1849">
          <cell r="B1849" t="str">
            <v>15.1.599</v>
          </cell>
          <cell r="D1849" t="str">
            <v>72.50.03.01</v>
          </cell>
          <cell r="E1849" t="str">
            <v>TRAT.EST.L.2,28M3 C-A</v>
          </cell>
          <cell r="F1849" t="str">
            <v>h</v>
          </cell>
        </row>
        <row r="1850">
          <cell r="B1850" t="str">
            <v>15.1.600</v>
          </cell>
          <cell r="D1850" t="str">
            <v>72.50.03.02</v>
          </cell>
          <cell r="E1850" t="str">
            <v>TRAT.EST.L.2,28M3 C-B</v>
          </cell>
          <cell r="F1850" t="str">
            <v>h</v>
          </cell>
        </row>
        <row r="1851">
          <cell r="B1851" t="str">
            <v>15.1.601</v>
          </cell>
          <cell r="D1851" t="str">
            <v>72.50.03.03</v>
          </cell>
          <cell r="E1851" t="str">
            <v>TRAT.EST.L.2,28M3 C-C</v>
          </cell>
          <cell r="F1851" t="str">
            <v>h</v>
          </cell>
        </row>
        <row r="1852">
          <cell r="B1852" t="str">
            <v>15.1.602</v>
          </cell>
          <cell r="D1852" t="str">
            <v>72.50.03.04</v>
          </cell>
          <cell r="E1852" t="str">
            <v>TRAT.EST.L.2,28M3 C-D</v>
          </cell>
          <cell r="F1852" t="str">
            <v>h</v>
          </cell>
        </row>
        <row r="1853">
          <cell r="B1853" t="str">
            <v>15.1.603</v>
          </cell>
          <cell r="D1853" t="str">
            <v>72.50.04.01</v>
          </cell>
          <cell r="E1853" t="str">
            <v xml:space="preserve">TRAT.EST.R.1,93M3 C-A </v>
          </cell>
          <cell r="F1853" t="str">
            <v>h</v>
          </cell>
        </row>
        <row r="1854">
          <cell r="B1854" t="str">
            <v>15.1.604</v>
          </cell>
          <cell r="D1854" t="str">
            <v xml:space="preserve">72.50.04.02 </v>
          </cell>
          <cell r="E1854" t="str">
            <v xml:space="preserve">TRAT.EST.R.1,93M3 C-B </v>
          </cell>
          <cell r="F1854" t="str">
            <v>h</v>
          </cell>
        </row>
        <row r="1855">
          <cell r="B1855" t="str">
            <v>15.1.605</v>
          </cell>
          <cell r="D1855" t="str">
            <v>72.50.04.03</v>
          </cell>
          <cell r="E1855" t="str">
            <v xml:space="preserve">TRAT.EST.R.1,93M3 C-C </v>
          </cell>
          <cell r="F1855" t="str">
            <v>h</v>
          </cell>
        </row>
        <row r="1856">
          <cell r="B1856" t="str">
            <v>15.1.606</v>
          </cell>
          <cell r="D1856" t="str">
            <v>72.50.04.04</v>
          </cell>
          <cell r="E1856" t="str">
            <v xml:space="preserve">TRAT.EST.R.1,93M3 C-D </v>
          </cell>
          <cell r="F1856" t="str">
            <v>h</v>
          </cell>
        </row>
        <row r="1857">
          <cell r="B1857" t="str">
            <v>15.1.607</v>
          </cell>
          <cell r="D1857" t="str">
            <v>72.50.05.01</v>
          </cell>
          <cell r="E1857" t="str">
            <v xml:space="preserve">TRAT.EST.R.2,28M3 C-A </v>
          </cell>
          <cell r="F1857" t="str">
            <v>h</v>
          </cell>
        </row>
        <row r="1858">
          <cell r="B1858" t="str">
            <v>15.1.608</v>
          </cell>
          <cell r="D1858" t="str">
            <v>72.50.05.02</v>
          </cell>
          <cell r="E1858" t="str">
            <v>TRAT.EST.R..2,28M3 C-B</v>
          </cell>
          <cell r="F1858" t="str">
            <v>h</v>
          </cell>
        </row>
        <row r="1859">
          <cell r="B1859" t="str">
            <v>15.1.609</v>
          </cell>
          <cell r="D1859" t="str">
            <v>72.50.05.03</v>
          </cell>
          <cell r="E1859" t="str">
            <v xml:space="preserve">TRAT.EST.R.2,28M3 C-C </v>
          </cell>
          <cell r="F1859" t="str">
            <v>h</v>
          </cell>
        </row>
        <row r="1860">
          <cell r="B1860" t="str">
            <v>15.1.610</v>
          </cell>
          <cell r="D1860" t="str">
            <v>72.50.05.04</v>
          </cell>
          <cell r="E1860" t="str">
            <v xml:space="preserve">TRAT.EST.R.2,28M3 C-D </v>
          </cell>
          <cell r="F1860" t="str">
            <v>h</v>
          </cell>
        </row>
        <row r="1861">
          <cell r="B1861" t="str">
            <v>15.1.611</v>
          </cell>
          <cell r="D1861" t="str">
            <v>72.50.06.01</v>
          </cell>
          <cell r="E1861" t="str">
            <v>TRAT.EST.R.3,18M3 C-A</v>
          </cell>
          <cell r="F1861" t="str">
            <v>h</v>
          </cell>
        </row>
        <row r="1862">
          <cell r="B1862" t="str">
            <v>15.1.612</v>
          </cell>
          <cell r="D1862" t="str">
            <v>72.50.06.02</v>
          </cell>
          <cell r="E1862" t="str">
            <v>TRAT.EST.R.3,18M3 C-B</v>
          </cell>
          <cell r="F1862" t="str">
            <v>h</v>
          </cell>
        </row>
        <row r="1863">
          <cell r="B1863" t="str">
            <v>15.1.613</v>
          </cell>
          <cell r="D1863" t="str">
            <v>72.50.06.03</v>
          </cell>
          <cell r="E1863" t="str">
            <v>TRAT.EST.R.3,18M3 C-C</v>
          </cell>
          <cell r="F1863" t="str">
            <v>h</v>
          </cell>
        </row>
        <row r="1864">
          <cell r="B1864" t="str">
            <v>15.1.614</v>
          </cell>
          <cell r="D1864" t="str">
            <v xml:space="preserve">72.50.06.04 </v>
          </cell>
          <cell r="E1864" t="str">
            <v xml:space="preserve">TRAT.EST.R.3,18M3 C-D </v>
          </cell>
          <cell r="F1864" t="str">
            <v>h</v>
          </cell>
        </row>
        <row r="1865">
          <cell r="B1865" t="str">
            <v>15.1.615</v>
          </cell>
          <cell r="D1865" t="str">
            <v xml:space="preserve">72.52.01.01 </v>
          </cell>
          <cell r="E1865" t="str">
            <v>US.CONC.200M3/H C-A</v>
          </cell>
          <cell r="F1865" t="str">
            <v>h</v>
          </cell>
        </row>
        <row r="1866">
          <cell r="B1866" t="str">
            <v>15.1.616</v>
          </cell>
          <cell r="D1866" t="str">
            <v>72.52.01.02</v>
          </cell>
          <cell r="E1866" t="str">
            <v>US.CONC.200M3/H C-B</v>
          </cell>
          <cell r="F1866" t="str">
            <v>h</v>
          </cell>
        </row>
        <row r="1867">
          <cell r="B1867" t="str">
            <v>15.1.617</v>
          </cell>
          <cell r="D1867" t="str">
            <v xml:space="preserve">72.52.01.03 </v>
          </cell>
          <cell r="E1867" t="str">
            <v>US.CONC.200M3/H C-C</v>
          </cell>
          <cell r="F1867" t="str">
            <v>h</v>
          </cell>
        </row>
        <row r="1868">
          <cell r="B1868" t="str">
            <v>15.1.618</v>
          </cell>
          <cell r="D1868" t="str">
            <v>72.52.01.04</v>
          </cell>
          <cell r="E1868" t="str">
            <v>US.CONC.200M3/H C-D</v>
          </cell>
          <cell r="F1868" t="str">
            <v>h</v>
          </cell>
        </row>
        <row r="1869">
          <cell r="B1869" t="str">
            <v>15.1.619</v>
          </cell>
          <cell r="D1869" t="str">
            <v>72.52.02.01</v>
          </cell>
          <cell r="E1869" t="str">
            <v>US.CONC.40M3/H C-A</v>
          </cell>
          <cell r="F1869" t="str">
            <v>h</v>
          </cell>
        </row>
        <row r="1870">
          <cell r="B1870" t="str">
            <v>15.1.620</v>
          </cell>
          <cell r="D1870" t="str">
            <v>72.52.02.02</v>
          </cell>
          <cell r="E1870" t="str">
            <v>US.CONC.40M3/H C-B</v>
          </cell>
          <cell r="F1870" t="str">
            <v>h</v>
          </cell>
        </row>
        <row r="1871">
          <cell r="B1871" t="str">
            <v>15.1.621</v>
          </cell>
          <cell r="D1871" t="str">
            <v>72.52.02.03</v>
          </cell>
          <cell r="E1871" t="str">
            <v>US.CONC.40M3/H C-C</v>
          </cell>
          <cell r="F1871" t="str">
            <v>h</v>
          </cell>
        </row>
        <row r="1872">
          <cell r="B1872" t="str">
            <v>15.1.622</v>
          </cell>
          <cell r="D1872" t="str">
            <v>72.52.02.04</v>
          </cell>
          <cell r="E1872" t="str">
            <v>US.CONC.40M3/H C-D</v>
          </cell>
          <cell r="F1872" t="str">
            <v>h</v>
          </cell>
        </row>
        <row r="1873">
          <cell r="B1873" t="str">
            <v>15.1.623</v>
          </cell>
          <cell r="D1873" t="str">
            <v>72.52.03.01</v>
          </cell>
          <cell r="E1873" t="str">
            <v>US.GRAV.Q.80T/H C-A</v>
          </cell>
          <cell r="F1873" t="str">
            <v>h</v>
          </cell>
        </row>
        <row r="1874">
          <cell r="B1874" t="str">
            <v>15.1.624</v>
          </cell>
          <cell r="D1874" t="str">
            <v>72.52.03.02</v>
          </cell>
          <cell r="E1874" t="str">
            <v>US.GRAV.Q.80T/H C-B</v>
          </cell>
          <cell r="F1874" t="str">
            <v>h</v>
          </cell>
        </row>
        <row r="1875">
          <cell r="B1875" t="str">
            <v>15.1.625</v>
          </cell>
          <cell r="D1875" t="str">
            <v xml:space="preserve">72.52.03.03 </v>
          </cell>
          <cell r="E1875" t="str">
            <v>US.GRAV.Q.80T/H C-C</v>
          </cell>
          <cell r="F1875" t="str">
            <v>h</v>
          </cell>
        </row>
        <row r="1876">
          <cell r="B1876" t="str">
            <v>15.1.626</v>
          </cell>
          <cell r="D1876" t="str">
            <v>72.52.03.04</v>
          </cell>
          <cell r="E1876" t="str">
            <v>US.GRAV.Q.80T/H C-D</v>
          </cell>
          <cell r="F1876" t="str">
            <v>h</v>
          </cell>
        </row>
        <row r="1877">
          <cell r="B1877" t="str">
            <v>15.1.627</v>
          </cell>
          <cell r="D1877" t="str">
            <v xml:space="preserve">72.52.04.01 </v>
          </cell>
          <cell r="E1877" t="str">
            <v>US.ASF.FR.150T/H C-A</v>
          </cell>
          <cell r="F1877" t="str">
            <v>h</v>
          </cell>
        </row>
        <row r="1878">
          <cell r="B1878" t="str">
            <v>15.1.628</v>
          </cell>
          <cell r="D1878" t="str">
            <v xml:space="preserve">72.52.04.02 </v>
          </cell>
          <cell r="E1878" t="str">
            <v>US.ASF.FR.150T/H C-B</v>
          </cell>
          <cell r="F1878" t="str">
            <v>h</v>
          </cell>
        </row>
        <row r="1879">
          <cell r="B1879" t="str">
            <v>15.1.629</v>
          </cell>
          <cell r="D1879" t="str">
            <v xml:space="preserve">72.52.04.03 </v>
          </cell>
          <cell r="E1879" t="str">
            <v>US.ASF.FR.150T/H C-C</v>
          </cell>
          <cell r="F1879" t="str">
            <v>h</v>
          </cell>
        </row>
        <row r="1880">
          <cell r="B1880" t="str">
            <v>15.1.630</v>
          </cell>
          <cell r="D1880" t="str">
            <v>72.52.04.04</v>
          </cell>
          <cell r="E1880" t="str">
            <v>US.ASF.FR.150T/H C-D</v>
          </cell>
          <cell r="F1880" t="str">
            <v>h</v>
          </cell>
        </row>
        <row r="1881">
          <cell r="B1881" t="str">
            <v>15.1.631</v>
          </cell>
          <cell r="D1881" t="str">
            <v xml:space="preserve">72.52.05.01 </v>
          </cell>
          <cell r="E1881" t="str">
            <v xml:space="preserve">US.SOLOS 400T/H C-A </v>
          </cell>
          <cell r="F1881" t="str">
            <v>h</v>
          </cell>
        </row>
        <row r="1882">
          <cell r="B1882" t="str">
            <v>15.1.632</v>
          </cell>
          <cell r="D1882" t="str">
            <v xml:space="preserve">72.52.05.02 </v>
          </cell>
          <cell r="E1882" t="str">
            <v>US.SOLOS 400T/H C-B</v>
          </cell>
          <cell r="F1882" t="str">
            <v>h</v>
          </cell>
        </row>
        <row r="1883">
          <cell r="B1883" t="str">
            <v>15.1.633</v>
          </cell>
          <cell r="D1883" t="str">
            <v>72.52.05.03</v>
          </cell>
          <cell r="E1883" t="str">
            <v xml:space="preserve">US.SOLOS 400T/H C-C </v>
          </cell>
          <cell r="F1883" t="str">
            <v>h</v>
          </cell>
        </row>
        <row r="1884">
          <cell r="B1884" t="str">
            <v>15.1.634</v>
          </cell>
          <cell r="D1884" t="str">
            <v xml:space="preserve">72.52.05.04 </v>
          </cell>
          <cell r="E1884" t="str">
            <v>US.SOLOS 400T/H C-D</v>
          </cell>
          <cell r="F1884" t="str">
            <v>h</v>
          </cell>
        </row>
        <row r="1885">
          <cell r="B1885" t="str">
            <v>15.1.635</v>
          </cell>
          <cell r="D1885" t="str">
            <v xml:space="preserve">72.53.01.01 </v>
          </cell>
          <cell r="E1885" t="str">
            <v>VIBR.IMER.ELETR.C-A</v>
          </cell>
          <cell r="F1885" t="str">
            <v>h</v>
          </cell>
        </row>
        <row r="1886">
          <cell r="B1886" t="str">
            <v>15.1.636</v>
          </cell>
          <cell r="D1886" t="str">
            <v xml:space="preserve">72.53.01.02 </v>
          </cell>
          <cell r="E1886" t="str">
            <v>VIBR.IMER.ELETR.C-B</v>
          </cell>
          <cell r="F1886" t="str">
            <v>h</v>
          </cell>
        </row>
        <row r="1887">
          <cell r="B1887" t="str">
            <v>15.1.637</v>
          </cell>
          <cell r="D1887" t="str">
            <v>72.53.01.03</v>
          </cell>
          <cell r="E1887" t="str">
            <v>VIBR.IMER.ELETR.C-C</v>
          </cell>
          <cell r="F1887" t="str">
            <v>h</v>
          </cell>
        </row>
        <row r="1888">
          <cell r="B1888" t="str">
            <v>15.1.638</v>
          </cell>
          <cell r="D1888" t="str">
            <v xml:space="preserve">72.53.01.04 </v>
          </cell>
          <cell r="E1888" t="str">
            <v>VIBR.IMER.ELETR.C-D</v>
          </cell>
          <cell r="F1888" t="str">
            <v>h</v>
          </cell>
        </row>
        <row r="1889">
          <cell r="B1889" t="str">
            <v>15.1.639</v>
          </cell>
          <cell r="D1889" t="str">
            <v xml:space="preserve">72.53.02.01 </v>
          </cell>
          <cell r="E1889" t="str">
            <v>VIBR.IMER.GAS. C-A</v>
          </cell>
          <cell r="F1889" t="str">
            <v>h</v>
          </cell>
        </row>
        <row r="1890">
          <cell r="B1890" t="str">
            <v>15.1.640</v>
          </cell>
          <cell r="D1890" t="str">
            <v>72.53.02.02</v>
          </cell>
          <cell r="E1890" t="str">
            <v>VIBR.IMER.GAS. C-B</v>
          </cell>
          <cell r="F1890" t="str">
            <v>h</v>
          </cell>
        </row>
        <row r="1891">
          <cell r="B1891" t="str">
            <v>15.1.641</v>
          </cell>
          <cell r="D1891" t="str">
            <v xml:space="preserve">72.53.02.03 </v>
          </cell>
          <cell r="E1891" t="str">
            <v xml:space="preserve">VIBR.IMER.GAS. C-C </v>
          </cell>
          <cell r="F1891" t="str">
            <v>h</v>
          </cell>
        </row>
        <row r="1892">
          <cell r="B1892" t="str">
            <v>15.1.642</v>
          </cell>
          <cell r="D1892" t="str">
            <v xml:space="preserve">72.53.02.04 </v>
          </cell>
          <cell r="E1892" t="str">
            <v>VIBR.IMER.GAS. C-D</v>
          </cell>
          <cell r="F1892" t="str">
            <v>h</v>
          </cell>
        </row>
        <row r="1893">
          <cell r="B1893" t="str">
            <v>15.1.643</v>
          </cell>
          <cell r="D1893" t="str">
            <v>72.54.01.01</v>
          </cell>
          <cell r="E1893" t="str">
            <v>VIB.AC.AS.400T/H C-A</v>
          </cell>
          <cell r="F1893" t="str">
            <v>h</v>
          </cell>
        </row>
        <row r="1894">
          <cell r="B1894" t="str">
            <v>15.1.644</v>
          </cell>
          <cell r="D1894" t="str">
            <v>72.54.01.02</v>
          </cell>
          <cell r="E1894" t="str">
            <v>VIB.AC.AS.400T/H C-B</v>
          </cell>
          <cell r="F1894" t="str">
            <v>h</v>
          </cell>
        </row>
        <row r="1895">
          <cell r="B1895" t="str">
            <v>15.1.645</v>
          </cell>
          <cell r="D1895" t="str">
            <v xml:space="preserve">72.54.01.03 </v>
          </cell>
          <cell r="E1895" t="str">
            <v>VIB.AC.AS.400T/H C-C</v>
          </cell>
          <cell r="F1895" t="str">
            <v>h</v>
          </cell>
        </row>
        <row r="1896">
          <cell r="B1896" t="str">
            <v>15.1.646</v>
          </cell>
          <cell r="D1896" t="str">
            <v>72.54.01.04</v>
          </cell>
          <cell r="E1896" t="str">
            <v>VIB.AC.AS.400T/H C-D</v>
          </cell>
          <cell r="F1896" t="str">
            <v>h</v>
          </cell>
        </row>
        <row r="1897">
          <cell r="B1897" t="str">
            <v>15.1.647</v>
          </cell>
          <cell r="D1897" t="str">
            <v>72.54.02.01</v>
          </cell>
          <cell r="E1897" t="str">
            <v>VIB.AC.AS.2838T/H C-A</v>
          </cell>
          <cell r="F1897" t="str">
            <v>h</v>
          </cell>
        </row>
        <row r="1898">
          <cell r="B1898" t="str">
            <v>15.1.648</v>
          </cell>
          <cell r="D1898" t="str">
            <v>72.54.02.02</v>
          </cell>
          <cell r="E1898" t="str">
            <v>VIB.AC.AS.2838T/H C-B</v>
          </cell>
          <cell r="F1898" t="str">
            <v>h</v>
          </cell>
        </row>
        <row r="1899">
          <cell r="B1899" t="str">
            <v>15.1.649</v>
          </cell>
          <cell r="D1899" t="str">
            <v xml:space="preserve">72.54.02.03 </v>
          </cell>
          <cell r="E1899" t="str">
            <v>VIB.AC.AS.2838T/H C-C</v>
          </cell>
          <cell r="F1899" t="str">
            <v>h</v>
          </cell>
        </row>
        <row r="1900">
          <cell r="B1900" t="str">
            <v>15.1.650</v>
          </cell>
          <cell r="D1900" t="str">
            <v xml:space="preserve">72.54.02.04 </v>
          </cell>
          <cell r="E1900" t="str">
            <v>VIB.AC.AS.2838T/H C-D</v>
          </cell>
          <cell r="F1900" t="str">
            <v>h</v>
          </cell>
        </row>
        <row r="1901">
          <cell r="B1901" t="str">
            <v>15.1.651</v>
          </cell>
          <cell r="D1901" t="str">
            <v xml:space="preserve">72.54.03.01 </v>
          </cell>
          <cell r="E1901" t="str">
            <v>VIB.AC.AS.500T/H C-A</v>
          </cell>
          <cell r="F1901" t="str">
            <v>h</v>
          </cell>
        </row>
        <row r="1902">
          <cell r="B1902" t="str">
            <v>15.1.652</v>
          </cell>
          <cell r="D1902" t="str">
            <v>72.54.03.02</v>
          </cell>
          <cell r="E1902" t="str">
            <v xml:space="preserve">VIB.AC.AS.500T/H C-B </v>
          </cell>
          <cell r="F1902" t="str">
            <v>h</v>
          </cell>
        </row>
        <row r="1903">
          <cell r="B1903" t="str">
            <v>15.1.653</v>
          </cell>
          <cell r="D1903" t="str">
            <v>72.54.03.03</v>
          </cell>
          <cell r="E1903" t="str">
            <v xml:space="preserve">VIB.AC.AS.500T/H C-C </v>
          </cell>
          <cell r="F1903" t="str">
            <v>h</v>
          </cell>
        </row>
        <row r="1904">
          <cell r="B1904" t="str">
            <v>15.1.654</v>
          </cell>
          <cell r="D1904" t="str">
            <v>72.54.03.04</v>
          </cell>
          <cell r="E1904" t="str">
            <v xml:space="preserve">VIB.AC.AS.500T/H C-D </v>
          </cell>
          <cell r="F1904" t="str">
            <v>h</v>
          </cell>
        </row>
        <row r="1905">
          <cell r="B1905" t="str">
            <v>15.1.655</v>
          </cell>
          <cell r="D1905" t="str">
            <v>72.54.04.01</v>
          </cell>
          <cell r="E1905" t="str">
            <v xml:space="preserve">VIB.AC.AS.14,7T/H C-A </v>
          </cell>
          <cell r="F1905" t="str">
            <v>h</v>
          </cell>
        </row>
        <row r="1906">
          <cell r="B1906" t="str">
            <v>15.1.656</v>
          </cell>
          <cell r="D1906" t="str">
            <v>72.54.04.02</v>
          </cell>
          <cell r="E1906" t="str">
            <v xml:space="preserve">VIB.AC.AS.14,7T/H C-B </v>
          </cell>
          <cell r="F1906" t="str">
            <v>h</v>
          </cell>
        </row>
        <row r="1907">
          <cell r="B1907" t="str">
            <v>15.1.657</v>
          </cell>
          <cell r="D1907" t="str">
            <v>72.54.04.03</v>
          </cell>
          <cell r="E1907" t="str">
            <v>VIB.AC.AS.14,7T/H C-C</v>
          </cell>
          <cell r="F1907" t="str">
            <v>h</v>
          </cell>
        </row>
        <row r="1908">
          <cell r="B1908" t="str">
            <v>15.1.658</v>
          </cell>
          <cell r="D1908" t="str">
            <v>72.54.04.04</v>
          </cell>
          <cell r="E1908" t="str">
            <v>VIB.AC.AS.14,7T/H C-D</v>
          </cell>
          <cell r="F1908" t="str">
            <v>h</v>
          </cell>
        </row>
        <row r="1909">
          <cell r="B1909" t="str">
            <v>15.1.659</v>
          </cell>
          <cell r="D1909" t="str">
            <v>72.55.01.01</v>
          </cell>
          <cell r="E1909" t="str">
            <v>V.AC.CONC.200M3/H C-A</v>
          </cell>
          <cell r="F1909" t="str">
            <v>h</v>
          </cell>
        </row>
        <row r="1910">
          <cell r="B1910" t="str">
            <v>15.1.660</v>
          </cell>
          <cell r="D1910" t="str">
            <v>72.55.01.02</v>
          </cell>
          <cell r="E1910" t="str">
            <v>V.AC.CONC.200M3/H C-B</v>
          </cell>
          <cell r="F1910" t="str">
            <v>h</v>
          </cell>
        </row>
        <row r="1911">
          <cell r="B1911" t="str">
            <v>15.1.661</v>
          </cell>
          <cell r="D1911" t="str">
            <v>72.55.01.03</v>
          </cell>
          <cell r="E1911" t="str">
            <v xml:space="preserve">V.AC.CONC.200M3/H C-C </v>
          </cell>
          <cell r="F1911" t="str">
            <v>h</v>
          </cell>
        </row>
        <row r="1912">
          <cell r="B1912" t="str">
            <v>15.1.662</v>
          </cell>
          <cell r="D1912" t="str">
            <v>72.55.01.04</v>
          </cell>
          <cell r="E1912" t="str">
            <v xml:space="preserve">V.AC.CONC.200M3/H C-D </v>
          </cell>
          <cell r="F1912" t="str">
            <v>h</v>
          </cell>
        </row>
        <row r="1913">
          <cell r="B1913" t="str">
            <v>15.1.663</v>
          </cell>
          <cell r="D1913" t="str">
            <v>72.56.01.01</v>
          </cell>
          <cell r="E1913" t="str">
            <v xml:space="preserve">SERRA PAV.8HP C-A </v>
          </cell>
          <cell r="F1913" t="str">
            <v>h</v>
          </cell>
        </row>
        <row r="1914">
          <cell r="B1914" t="str">
            <v>15.1.664</v>
          </cell>
          <cell r="D1914" t="str">
            <v>72.56.01.02</v>
          </cell>
          <cell r="E1914" t="str">
            <v>SERRA PAV.8HP C-B</v>
          </cell>
          <cell r="F1914" t="str">
            <v>h</v>
          </cell>
        </row>
        <row r="1915">
          <cell r="B1915" t="str">
            <v>15.1.665</v>
          </cell>
          <cell r="D1915" t="str">
            <v>72.56.01.03</v>
          </cell>
          <cell r="E1915" t="str">
            <v>SERRA PAV.8HP C-C</v>
          </cell>
          <cell r="F1915" t="str">
            <v>h</v>
          </cell>
        </row>
        <row r="1916">
          <cell r="B1916" t="str">
            <v>15.1.666</v>
          </cell>
          <cell r="D1916" t="str">
            <v>72.56.01.04</v>
          </cell>
          <cell r="E1916" t="str">
            <v xml:space="preserve">SERRA PAV.8HP C-D </v>
          </cell>
          <cell r="F1916" t="str">
            <v>h</v>
          </cell>
        </row>
        <row r="1917">
          <cell r="B1917" t="str">
            <v>15.1.667</v>
          </cell>
          <cell r="D1917" t="str">
            <v>72.56.03.01</v>
          </cell>
          <cell r="E1917" t="str">
            <v xml:space="preserve">SERRA PAV.9HP C-A </v>
          </cell>
          <cell r="F1917" t="str">
            <v>h</v>
          </cell>
        </row>
        <row r="1918">
          <cell r="B1918" t="str">
            <v>15.1.668</v>
          </cell>
          <cell r="D1918" t="str">
            <v>72.56.03.02</v>
          </cell>
          <cell r="E1918" t="str">
            <v>SERRA PAV.9HP C-B</v>
          </cell>
          <cell r="F1918" t="str">
            <v>h</v>
          </cell>
        </row>
        <row r="1919">
          <cell r="B1919" t="str">
            <v>15.1.669</v>
          </cell>
          <cell r="D1919" t="str">
            <v>72.56.03.03</v>
          </cell>
          <cell r="E1919" t="str">
            <v>SERRA PAV.9HP C-C</v>
          </cell>
          <cell r="F1919" t="str">
            <v>h</v>
          </cell>
        </row>
        <row r="1920">
          <cell r="B1920" t="str">
            <v>15.1.670</v>
          </cell>
          <cell r="D1920" t="str">
            <v>72.56.03.04</v>
          </cell>
          <cell r="E1920" t="str">
            <v xml:space="preserve">SERRA PAV.9HP C-D </v>
          </cell>
          <cell r="F1920" t="str">
            <v>h</v>
          </cell>
        </row>
        <row r="1921">
          <cell r="B1921" t="str">
            <v>15.1.671</v>
          </cell>
          <cell r="D1921" t="str">
            <v>72.57.01.01</v>
          </cell>
          <cell r="E1921" t="str">
            <v>SELADORA A FRIO C-A</v>
          </cell>
          <cell r="F1921" t="str">
            <v>h</v>
          </cell>
        </row>
        <row r="1922">
          <cell r="B1922" t="str">
            <v>15.1.672</v>
          </cell>
          <cell r="D1922" t="str">
            <v>72.57.01.02</v>
          </cell>
          <cell r="E1922" t="str">
            <v>SELADORA A FRIO C-B</v>
          </cell>
          <cell r="F1922" t="str">
            <v>h</v>
          </cell>
        </row>
        <row r="1923">
          <cell r="B1923" t="str">
            <v>15.1.673</v>
          </cell>
          <cell r="D1923" t="str">
            <v>72.57.01.03</v>
          </cell>
          <cell r="E1923" t="str">
            <v>SELADORA A FRIO C-C</v>
          </cell>
          <cell r="F1923" t="str">
            <v>h</v>
          </cell>
        </row>
        <row r="1924">
          <cell r="B1924" t="str">
            <v>15.1.674</v>
          </cell>
          <cell r="D1924" t="str">
            <v>72.57.01.04</v>
          </cell>
          <cell r="E1924" t="str">
            <v>SELADORA A FRIO C-D</v>
          </cell>
          <cell r="F1924" t="str">
            <v>h</v>
          </cell>
        </row>
        <row r="1925">
          <cell r="B1925" t="str">
            <v>15.1.675</v>
          </cell>
          <cell r="D1925" t="str">
            <v>72.58.01.01</v>
          </cell>
          <cell r="E1925" t="str">
            <v>UNID.APLIC.EXTR. C-A</v>
          </cell>
          <cell r="F1925" t="str">
            <v>h</v>
          </cell>
        </row>
        <row r="1926">
          <cell r="B1926" t="str">
            <v>15.1.676</v>
          </cell>
          <cell r="D1926" t="str">
            <v>72.58.01.02</v>
          </cell>
          <cell r="E1926" t="str">
            <v>UNID.APLIC.EXTR. C-B</v>
          </cell>
          <cell r="F1926" t="str">
            <v>h</v>
          </cell>
        </row>
        <row r="1927">
          <cell r="B1927" t="str">
            <v>15.1.677</v>
          </cell>
          <cell r="D1927" t="str">
            <v>72.58.01.03</v>
          </cell>
          <cell r="E1927" t="str">
            <v>UNID.APLIC.EXTR. C-C</v>
          </cell>
          <cell r="F1927" t="str">
            <v>h</v>
          </cell>
        </row>
        <row r="1928">
          <cell r="B1928" t="str">
            <v>15.1.678</v>
          </cell>
          <cell r="D1928" t="str">
            <v>72.58.01.04</v>
          </cell>
          <cell r="E1928" t="str">
            <v>UNID.APLIC.EXTR. C-D</v>
          </cell>
          <cell r="F1928" t="str">
            <v>h</v>
          </cell>
        </row>
        <row r="1929">
          <cell r="B1929" t="str">
            <v>15.1.679</v>
          </cell>
          <cell r="D1929" t="str">
            <v>72.58.02.01</v>
          </cell>
          <cell r="E1929" t="str">
            <v xml:space="preserve">UNI.APLI.TINT.EL.C-A </v>
          </cell>
          <cell r="F1929" t="str">
            <v>h</v>
          </cell>
        </row>
        <row r="1930">
          <cell r="B1930" t="str">
            <v>15.1.680</v>
          </cell>
          <cell r="D1930" t="str">
            <v>72.58.02.02</v>
          </cell>
          <cell r="E1930" t="str">
            <v>UNI.APLI.TINT.EL.C-B</v>
          </cell>
          <cell r="F1930" t="str">
            <v>h</v>
          </cell>
        </row>
        <row r="1931">
          <cell r="B1931" t="str">
            <v>15.1.681</v>
          </cell>
          <cell r="D1931" t="str">
            <v>72.58.02.03</v>
          </cell>
          <cell r="E1931" t="str">
            <v xml:space="preserve">UNI.APLI.TINT.EL.C-C </v>
          </cell>
          <cell r="F1931" t="str">
            <v>h</v>
          </cell>
        </row>
        <row r="1932">
          <cell r="B1932" t="str">
            <v>15.1.682</v>
          </cell>
          <cell r="D1932" t="str">
            <v>72.58.02.04</v>
          </cell>
          <cell r="E1932" t="str">
            <v>UNI.APLI.TINT.EL.C-D</v>
          </cell>
          <cell r="F1932" t="str">
            <v>h</v>
          </cell>
        </row>
        <row r="1933">
          <cell r="B1933" t="str">
            <v>15.1.683</v>
          </cell>
          <cell r="D1933" t="str">
            <v>72.58.03.01</v>
          </cell>
          <cell r="E1933" t="str">
            <v>UNIDADE FUSORA C-A</v>
          </cell>
          <cell r="F1933" t="str">
            <v>h</v>
          </cell>
        </row>
        <row r="1934">
          <cell r="B1934" t="str">
            <v>15.1.684</v>
          </cell>
          <cell r="D1934" t="str">
            <v>72.58.03.02</v>
          </cell>
          <cell r="E1934" t="str">
            <v xml:space="preserve">UNIDADE FUSORA C-B </v>
          </cell>
          <cell r="F1934" t="str">
            <v>h</v>
          </cell>
        </row>
        <row r="1935">
          <cell r="B1935" t="str">
            <v>15.1.685</v>
          </cell>
          <cell r="D1935" t="str">
            <v>72.58.03.03</v>
          </cell>
          <cell r="E1935" t="str">
            <v>UNIDADE FUSORA C-C</v>
          </cell>
          <cell r="F1935" t="str">
            <v>h</v>
          </cell>
        </row>
        <row r="1936">
          <cell r="B1936" t="str">
            <v>15.1.686</v>
          </cell>
          <cell r="D1936" t="str">
            <v>72.58.03.04</v>
          </cell>
          <cell r="E1936" t="str">
            <v xml:space="preserve">UNIDADE FUSORA C-D </v>
          </cell>
          <cell r="F1936" t="str">
            <v>h</v>
          </cell>
        </row>
        <row r="1937">
          <cell r="B1937" t="str">
            <v>15.1.687</v>
          </cell>
          <cell r="D1937" t="str">
            <v>72.58.04.01</v>
          </cell>
          <cell r="E1937" t="str">
            <v>UN.APL.HOT-SPRAY C-A</v>
          </cell>
          <cell r="F1937" t="str">
            <v>h</v>
          </cell>
        </row>
        <row r="1938">
          <cell r="B1938" t="str">
            <v>15.1.688</v>
          </cell>
          <cell r="D1938" t="str">
            <v>72.58.04.02</v>
          </cell>
          <cell r="E1938" t="str">
            <v xml:space="preserve">UN.APL.HOT-SPRAY C-B </v>
          </cell>
          <cell r="F1938" t="str">
            <v>h</v>
          </cell>
        </row>
        <row r="1939">
          <cell r="B1939" t="str">
            <v>15.1.689</v>
          </cell>
          <cell r="D1939" t="str">
            <v>72.58.04.03</v>
          </cell>
          <cell r="E1939" t="str">
            <v>UN.APL.HOT-SPRAY C-C</v>
          </cell>
          <cell r="F1939" t="str">
            <v>h</v>
          </cell>
        </row>
        <row r="1940">
          <cell r="B1940" t="str">
            <v>15.1.690</v>
          </cell>
          <cell r="D1940" t="str">
            <v>72.58.04.04</v>
          </cell>
          <cell r="E1940" t="str">
            <v>UN.APL.HOT-SPRAY C-D</v>
          </cell>
          <cell r="F1940" t="str">
            <v>h</v>
          </cell>
        </row>
        <row r="1941">
          <cell r="B1941" t="str">
            <v>15.1.691</v>
          </cell>
          <cell r="D1941" t="str">
            <v>72.58.05.01</v>
          </cell>
          <cell r="E1941" t="str">
            <v>UN.APL.HOFFMAN C-A</v>
          </cell>
          <cell r="F1941" t="str">
            <v>h</v>
          </cell>
        </row>
        <row r="1942">
          <cell r="B1942" t="str">
            <v>15.1.692</v>
          </cell>
          <cell r="D1942" t="str">
            <v>72.58.05.02</v>
          </cell>
          <cell r="E1942" t="str">
            <v>UN.APL.HOFFMAN C-B</v>
          </cell>
          <cell r="F1942" t="str">
            <v>h</v>
          </cell>
        </row>
        <row r="1943">
          <cell r="B1943" t="str">
            <v>15.1.693</v>
          </cell>
          <cell r="D1943" t="str">
            <v>72.58.05.03</v>
          </cell>
          <cell r="E1943" t="str">
            <v>UN.APL.HOFFMAN C-C</v>
          </cell>
          <cell r="F1943" t="str">
            <v>h</v>
          </cell>
        </row>
        <row r="1944">
          <cell r="B1944" t="str">
            <v>15.1.694</v>
          </cell>
          <cell r="D1944" t="str">
            <v>72.58.05.04</v>
          </cell>
          <cell r="E1944" t="str">
            <v>UN.APL.HOFFMAN C-D</v>
          </cell>
          <cell r="F1944" t="str">
            <v>h</v>
          </cell>
        </row>
        <row r="1945">
          <cell r="B1945" t="str">
            <v>15.1.695</v>
          </cell>
          <cell r="D1945" t="str">
            <v>72.59.01.01</v>
          </cell>
          <cell r="E1945" t="str">
            <v>SILO EST.CIM.30T C-A</v>
          </cell>
          <cell r="F1945" t="str">
            <v>h</v>
          </cell>
        </row>
        <row r="1946">
          <cell r="B1946" t="str">
            <v>15.1.696</v>
          </cell>
          <cell r="D1946" t="str">
            <v>72.59.01.02</v>
          </cell>
          <cell r="E1946" t="str">
            <v>SILO EST.CIM.30T C-B</v>
          </cell>
          <cell r="F1946" t="str">
            <v>h</v>
          </cell>
        </row>
        <row r="1947">
          <cell r="B1947" t="str">
            <v>15.1.697</v>
          </cell>
          <cell r="D1947" t="str">
            <v>72.59.01.03</v>
          </cell>
          <cell r="E1947" t="str">
            <v>SILO EST.CIM.30T C-C</v>
          </cell>
          <cell r="F1947" t="str">
            <v>h</v>
          </cell>
        </row>
        <row r="1948">
          <cell r="B1948" t="str">
            <v>15.1.698</v>
          </cell>
          <cell r="D1948" t="str">
            <v>72.59.01.04</v>
          </cell>
          <cell r="E1948" t="str">
            <v>SILO EST.CIM.30T C-D</v>
          </cell>
          <cell r="F1948" t="str">
            <v>h</v>
          </cell>
        </row>
        <row r="1949">
          <cell r="B1949" t="str">
            <v>15.1.699</v>
          </cell>
          <cell r="D1949" t="str">
            <v>72.59.02.01</v>
          </cell>
          <cell r="E1949" t="str">
            <v>SILO EST.ASF.35T C-A</v>
          </cell>
          <cell r="F1949" t="str">
            <v>h</v>
          </cell>
        </row>
        <row r="1950">
          <cell r="B1950" t="str">
            <v>15.1.700</v>
          </cell>
          <cell r="D1950" t="str">
            <v>72.59.02.02</v>
          </cell>
          <cell r="E1950" t="str">
            <v xml:space="preserve">SILO EST.ASF.35T C-B </v>
          </cell>
          <cell r="F1950" t="str">
            <v>h</v>
          </cell>
        </row>
        <row r="1951">
          <cell r="B1951" t="str">
            <v>15.1.701</v>
          </cell>
          <cell r="D1951" t="str">
            <v>72.59.02.03</v>
          </cell>
          <cell r="E1951" t="str">
            <v xml:space="preserve">SILO EST.ASF.35T C-C </v>
          </cell>
          <cell r="F1951" t="str">
            <v>h</v>
          </cell>
        </row>
        <row r="1952">
          <cell r="B1952" t="str">
            <v>15.1.702</v>
          </cell>
          <cell r="D1952" t="str">
            <v>72.59.02.04</v>
          </cell>
          <cell r="E1952" t="str">
            <v xml:space="preserve">SILO EST.ASF.35T C-D </v>
          </cell>
          <cell r="F1952" t="str">
            <v>h</v>
          </cell>
        </row>
        <row r="1953">
          <cell r="B1953" t="str">
            <v>15.1.703</v>
          </cell>
          <cell r="D1953" t="str">
            <v>72.61.01.01</v>
          </cell>
          <cell r="E1953" t="str">
            <v xml:space="preserve">VAS.MEC.REBOC. C-A </v>
          </cell>
          <cell r="F1953" t="str">
            <v>h</v>
          </cell>
        </row>
        <row r="1954">
          <cell r="B1954" t="str">
            <v>15.1.704</v>
          </cell>
          <cell r="D1954" t="str">
            <v>72.61.01.02</v>
          </cell>
          <cell r="E1954" t="str">
            <v>VAS.MEC.REBOC. C-B</v>
          </cell>
          <cell r="F1954" t="str">
            <v>h</v>
          </cell>
        </row>
        <row r="1955">
          <cell r="B1955" t="str">
            <v>15.1.705</v>
          </cell>
          <cell r="D1955" t="str">
            <v>72.61.01.03</v>
          </cell>
          <cell r="E1955" t="str">
            <v>VAS.MEC.REBOC. C-C</v>
          </cell>
          <cell r="F1955" t="str">
            <v>h</v>
          </cell>
        </row>
        <row r="1956">
          <cell r="B1956" t="str">
            <v>15.1.706</v>
          </cell>
          <cell r="D1956" t="str">
            <v>72.61.01.04</v>
          </cell>
          <cell r="E1956" t="str">
            <v xml:space="preserve">VAS.MEC.REBOC. C-D </v>
          </cell>
          <cell r="F1956" t="str">
            <v>h</v>
          </cell>
        </row>
        <row r="1957">
          <cell r="B1957" t="str">
            <v>15.1.707</v>
          </cell>
          <cell r="D1957" t="str">
            <v>72.63.01.01</v>
          </cell>
          <cell r="E1957" t="str">
            <v xml:space="preserve">MAQUINA DE JATO C-A </v>
          </cell>
          <cell r="F1957" t="str">
            <v>h</v>
          </cell>
        </row>
        <row r="1958">
          <cell r="B1958" t="str">
            <v>15.1.708</v>
          </cell>
          <cell r="D1958" t="str">
            <v>72.63.01.02</v>
          </cell>
          <cell r="E1958" t="str">
            <v xml:space="preserve">MAQUINA DE JATO C-B </v>
          </cell>
          <cell r="F1958" t="str">
            <v>h</v>
          </cell>
        </row>
        <row r="1959">
          <cell r="B1959" t="str">
            <v>15.1.709</v>
          </cell>
          <cell r="D1959" t="str">
            <v>72.63.01.03</v>
          </cell>
          <cell r="E1959" t="str">
            <v>MAQUINA DE JATO C-C</v>
          </cell>
          <cell r="F1959" t="str">
            <v>h</v>
          </cell>
        </row>
        <row r="1960">
          <cell r="B1960" t="str">
            <v>15.1.710</v>
          </cell>
          <cell r="D1960" t="str">
            <v>72.63.01.04</v>
          </cell>
          <cell r="E1960" t="str">
            <v>MAQUINA DE JATO C-D</v>
          </cell>
          <cell r="F1960" t="str">
            <v>h</v>
          </cell>
        </row>
      </sheetData>
      <sheetData sheetId="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Q"/>
      <sheetName val="CPU"/>
    </sheetNames>
    <sheetDataSet>
      <sheetData sheetId="0" refreshError="1"/>
      <sheetData sheetId="1" refreshError="1">
        <row r="1">
          <cell r="B1" t="str">
            <v>Cod. Cliente</v>
          </cell>
          <cell r="C1" t="str">
            <v>Cod. Cliente</v>
          </cell>
        </row>
        <row r="2">
          <cell r="C2" t="str">
            <v/>
          </cell>
        </row>
        <row r="3">
          <cell r="B3" t="str">
            <v>E3005010000</v>
          </cell>
          <cell r="C3" t="str">
            <v>E3005010000</v>
          </cell>
        </row>
        <row r="4">
          <cell r="B4" t="str">
            <v>E3005015000</v>
          </cell>
          <cell r="C4" t="str">
            <v>E3005015000</v>
          </cell>
        </row>
        <row r="5">
          <cell r="B5" t="str">
            <v>E3005020000</v>
          </cell>
          <cell r="C5" t="str">
            <v>E3005020000</v>
          </cell>
        </row>
        <row r="6">
          <cell r="B6" t="str">
            <v>E4005005000</v>
          </cell>
          <cell r="C6" t="str">
            <v>E4005005000</v>
          </cell>
        </row>
        <row r="7">
          <cell r="B7" t="str">
            <v>E4005010000</v>
          </cell>
          <cell r="C7" t="str">
            <v>E4005010000</v>
          </cell>
        </row>
        <row r="8">
          <cell r="B8" t="str">
            <v>E4005015000</v>
          </cell>
          <cell r="C8" t="str">
            <v>E4005015000</v>
          </cell>
        </row>
        <row r="9">
          <cell r="B9" t="str">
            <v>E4015005000</v>
          </cell>
          <cell r="C9" t="str">
            <v>E4015005000</v>
          </cell>
        </row>
        <row r="10">
          <cell r="B10" t="str">
            <v>E4015010000</v>
          </cell>
          <cell r="C10" t="str">
            <v>E4015010000</v>
          </cell>
        </row>
        <row r="11">
          <cell r="B11" t="str">
            <v>E4015015000</v>
          </cell>
          <cell r="C11" t="str">
            <v>E4015015000</v>
          </cell>
        </row>
        <row r="12">
          <cell r="B12" t="str">
            <v>E4030005005</v>
          </cell>
          <cell r="C12" t="str">
            <v>E4030005005</v>
          </cell>
        </row>
        <row r="13">
          <cell r="B13" t="str">
            <v>E4030005010</v>
          </cell>
          <cell r="C13" t="str">
            <v>E4030005010</v>
          </cell>
        </row>
        <row r="14">
          <cell r="B14" t="str">
            <v>E4035005000</v>
          </cell>
          <cell r="C14" t="str">
            <v>E4035005000</v>
          </cell>
        </row>
        <row r="15">
          <cell r="B15" t="str">
            <v>E4035010000</v>
          </cell>
          <cell r="C15" t="str">
            <v>E4035010000</v>
          </cell>
        </row>
        <row r="16">
          <cell r="B16" t="str">
            <v>E4020005000</v>
          </cell>
          <cell r="C16" t="str">
            <v>E4020005000</v>
          </cell>
        </row>
        <row r="17">
          <cell r="B17" t="str">
            <v>E4020010000</v>
          </cell>
          <cell r="C17" t="str">
            <v>E4020010000</v>
          </cell>
        </row>
        <row r="18">
          <cell r="B18" t="str">
            <v>E4020015000</v>
          </cell>
          <cell r="C18" t="str">
            <v>E4020015000</v>
          </cell>
        </row>
        <row r="19">
          <cell r="B19" t="str">
            <v>E4040005000</v>
          </cell>
          <cell r="C19" t="str">
            <v>E4040005000</v>
          </cell>
        </row>
        <row r="20">
          <cell r="B20" t="str">
            <v>E4040010000</v>
          </cell>
          <cell r="C20" t="str">
            <v>E4040010000</v>
          </cell>
        </row>
        <row r="21">
          <cell r="B21" t="str">
            <v>E4010005000</v>
          </cell>
          <cell r="C21" t="str">
            <v>E4010005000</v>
          </cell>
        </row>
        <row r="22">
          <cell r="B22" t="str">
            <v>E4010010000</v>
          </cell>
          <cell r="C22" t="str">
            <v>E4010010000</v>
          </cell>
        </row>
        <row r="23">
          <cell r="B23" t="str">
            <v>C0510005005</v>
          </cell>
          <cell r="C23" t="str">
            <v>C0510005005</v>
          </cell>
        </row>
        <row r="24">
          <cell r="B24" t="str">
            <v>C0510005010</v>
          </cell>
          <cell r="C24" t="str">
            <v>C0510005010</v>
          </cell>
        </row>
        <row r="25">
          <cell r="B25" t="str">
            <v>C0510005015</v>
          </cell>
          <cell r="C25" t="str">
            <v>C0510005015</v>
          </cell>
        </row>
        <row r="26">
          <cell r="B26" t="str">
            <v>C0510005020</v>
          </cell>
          <cell r="C26" t="str">
            <v>C0510005020</v>
          </cell>
        </row>
        <row r="27">
          <cell r="B27" t="str">
            <v>C0510005025</v>
          </cell>
          <cell r="C27" t="str">
            <v>C0510005025</v>
          </cell>
        </row>
        <row r="28">
          <cell r="B28" t="str">
            <v>C0515005010</v>
          </cell>
          <cell r="C28" t="str">
            <v>C0515005010</v>
          </cell>
        </row>
        <row r="29">
          <cell r="B29" t="str">
            <v>E6010001995</v>
          </cell>
          <cell r="C29" t="str">
            <v>E6010001995</v>
          </cell>
        </row>
        <row r="30">
          <cell r="B30" t="str">
            <v>E6005001996</v>
          </cell>
          <cell r="C30" t="str">
            <v>E6005001996</v>
          </cell>
        </row>
        <row r="31">
          <cell r="B31" t="str">
            <v>E6015001997</v>
          </cell>
          <cell r="C31" t="str">
            <v>E6015001997</v>
          </cell>
        </row>
        <row r="32">
          <cell r="B32" t="str">
            <v>E6015001998</v>
          </cell>
          <cell r="C32" t="str">
            <v>E6015001998</v>
          </cell>
        </row>
        <row r="33">
          <cell r="B33" t="str">
            <v>E6095001999</v>
          </cell>
          <cell r="C33" t="str">
            <v>E6095001999</v>
          </cell>
        </row>
        <row r="34">
          <cell r="B34" t="str">
            <v>E6015001001</v>
          </cell>
          <cell r="C34" t="str">
            <v>E6015001001</v>
          </cell>
        </row>
        <row r="35">
          <cell r="B35" t="str">
            <v>E3005005000</v>
          </cell>
          <cell r="C35" t="str">
            <v>E3005005000</v>
          </cell>
        </row>
        <row r="36">
          <cell r="B36" t="str">
            <v>E4025005000</v>
          </cell>
          <cell r="C36" t="str">
            <v>E4025005000</v>
          </cell>
        </row>
        <row r="37">
          <cell r="B37" t="str">
            <v>E4025010000</v>
          </cell>
          <cell r="C37" t="str">
            <v>E4025010000</v>
          </cell>
        </row>
        <row r="38">
          <cell r="B38" t="str">
            <v>E4030010005</v>
          </cell>
          <cell r="C38" t="str">
            <v>E4030010005</v>
          </cell>
        </row>
        <row r="39">
          <cell r="B39" t="str">
            <v>E4030010010</v>
          </cell>
          <cell r="C39" t="str">
            <v>E4030010010</v>
          </cell>
        </row>
        <row r="40">
          <cell r="B40" t="str">
            <v>C0515005035</v>
          </cell>
          <cell r="C40" t="str">
            <v>C0515005035</v>
          </cell>
        </row>
        <row r="41">
          <cell r="B41" t="str">
            <v>C0515005020</v>
          </cell>
          <cell r="C41" t="str">
            <v>C0515005020</v>
          </cell>
        </row>
        <row r="42">
          <cell r="B42" t="str">
            <v>C0515005030</v>
          </cell>
          <cell r="C42" t="str">
            <v>C0515005030</v>
          </cell>
        </row>
        <row r="43">
          <cell r="B43" t="str">
            <v>CG500000129</v>
          </cell>
          <cell r="C43" t="str">
            <v>CG500000129</v>
          </cell>
        </row>
        <row r="44">
          <cell r="B44" t="str">
            <v>CG500000367</v>
          </cell>
          <cell r="C44" t="str">
            <v>CG500000367</v>
          </cell>
        </row>
        <row r="45">
          <cell r="B45" t="str">
            <v>CG500000368</v>
          </cell>
          <cell r="C45" t="str">
            <v>CG500000368</v>
          </cell>
        </row>
        <row r="46">
          <cell r="B46" t="str">
            <v>C1015000015</v>
          </cell>
          <cell r="C46" t="str">
            <v>C1015000015</v>
          </cell>
        </row>
        <row r="47">
          <cell r="B47" t="str">
            <v>C1010010005</v>
          </cell>
          <cell r="C47" t="str">
            <v>C1010010005</v>
          </cell>
        </row>
        <row r="48">
          <cell r="B48" t="str">
            <v>C1005020010</v>
          </cell>
          <cell r="C48" t="str">
            <v>C1005020010</v>
          </cell>
        </row>
        <row r="49">
          <cell r="B49" t="str">
            <v>C1005020005</v>
          </cell>
          <cell r="C49" t="str">
            <v>C1005020005</v>
          </cell>
        </row>
        <row r="50">
          <cell r="B50" t="str">
            <v>C1005010020</v>
          </cell>
          <cell r="C50" t="str">
            <v>C1005010020</v>
          </cell>
        </row>
        <row r="51">
          <cell r="B51" t="str">
            <v>C1005010015</v>
          </cell>
          <cell r="C51" t="str">
            <v>C1005010015</v>
          </cell>
        </row>
        <row r="52">
          <cell r="B52" t="str">
            <v>C1005030005</v>
          </cell>
          <cell r="C52" t="str">
            <v>C1005030005</v>
          </cell>
        </row>
        <row r="53">
          <cell r="B53" t="str">
            <v>C1005010005</v>
          </cell>
          <cell r="C53" t="str">
            <v>C1005010005</v>
          </cell>
        </row>
        <row r="54">
          <cell r="B54" t="str">
            <v>C4532030005</v>
          </cell>
          <cell r="C54" t="str">
            <v>C4532030005</v>
          </cell>
        </row>
        <row r="55">
          <cell r="B55" t="str">
            <v>C4562000022</v>
          </cell>
          <cell r="C55" t="str">
            <v>C4562000022</v>
          </cell>
        </row>
        <row r="56">
          <cell r="B56" t="str">
            <v>C4532010202</v>
          </cell>
          <cell r="C56" t="str">
            <v>C4532010202</v>
          </cell>
        </row>
        <row r="57">
          <cell r="B57" t="str">
            <v>CG500001555</v>
          </cell>
          <cell r="C57" t="str">
            <v>CG500001555</v>
          </cell>
        </row>
        <row r="58">
          <cell r="B58" t="str">
            <v>CG500001556</v>
          </cell>
          <cell r="C58" t="str">
            <v>CG500001556</v>
          </cell>
        </row>
        <row r="59">
          <cell r="B59" t="str">
            <v>C9535010005</v>
          </cell>
          <cell r="C59" t="str">
            <v>C9535010005</v>
          </cell>
        </row>
        <row r="60">
          <cell r="B60" t="str">
            <v>C9535010050</v>
          </cell>
          <cell r="C60" t="str">
            <v>C9535010050</v>
          </cell>
        </row>
        <row r="61">
          <cell r="B61" t="str">
            <v>C9535010060</v>
          </cell>
          <cell r="C61" t="str">
            <v>C9535010060</v>
          </cell>
        </row>
        <row r="62">
          <cell r="B62" t="str">
            <v>CG500000479</v>
          </cell>
          <cell r="C62" t="str">
            <v>CG500000479</v>
          </cell>
        </row>
        <row r="63">
          <cell r="B63" t="str">
            <v>C4564000114</v>
          </cell>
          <cell r="C63" t="str">
            <v>C4564000114</v>
          </cell>
        </row>
        <row r="64">
          <cell r="B64" t="str">
            <v>C4564000114</v>
          </cell>
          <cell r="C64" t="str">
            <v>C4564000114</v>
          </cell>
        </row>
        <row r="65">
          <cell r="B65" t="str">
            <v>C4564000114</v>
          </cell>
          <cell r="C65" t="str">
            <v>C4564000114</v>
          </cell>
        </row>
        <row r="66">
          <cell r="B66" t="str">
            <v>C4564000114</v>
          </cell>
          <cell r="C66" t="str">
            <v>C4564000114</v>
          </cell>
        </row>
        <row r="67">
          <cell r="B67" t="str">
            <v>C4564000114</v>
          </cell>
          <cell r="C67" t="str">
            <v>C4564000114</v>
          </cell>
        </row>
        <row r="68">
          <cell r="B68" t="str">
            <v>C4564000114</v>
          </cell>
          <cell r="C68" t="str">
            <v>C4564000114</v>
          </cell>
        </row>
        <row r="69">
          <cell r="B69" t="str">
            <v>C4564000114</v>
          </cell>
          <cell r="C69" t="str">
            <v>C4564000114</v>
          </cell>
        </row>
        <row r="70">
          <cell r="B70" t="str">
            <v>C4564000114</v>
          </cell>
          <cell r="C70" t="str">
            <v>C4564000114</v>
          </cell>
        </row>
        <row r="71">
          <cell r="B71" t="str">
            <v>C4572005004</v>
          </cell>
          <cell r="C71" t="str">
            <v>C4572005004</v>
          </cell>
        </row>
        <row r="72">
          <cell r="B72" t="str">
            <v>C4572005006</v>
          </cell>
          <cell r="C72" t="str">
            <v>C4572005006</v>
          </cell>
        </row>
        <row r="73">
          <cell r="B73" t="str">
            <v>C4572005066</v>
          </cell>
          <cell r="C73" t="str">
            <v>C4572005066</v>
          </cell>
        </row>
        <row r="74">
          <cell r="B74" t="str">
            <v>C4572005096</v>
          </cell>
          <cell r="C74" t="str">
            <v>C4572005096</v>
          </cell>
        </row>
        <row r="75">
          <cell r="B75" t="str">
            <v>C4572005038</v>
          </cell>
          <cell r="C75" t="str">
            <v>C4572005038</v>
          </cell>
        </row>
        <row r="76">
          <cell r="B76" t="str">
            <v>C4572005014</v>
          </cell>
          <cell r="C76" t="str">
            <v>C4572005014</v>
          </cell>
        </row>
        <row r="77">
          <cell r="B77" t="str">
            <v>C4572010236</v>
          </cell>
          <cell r="C77" t="str">
            <v>C4572010236</v>
          </cell>
        </row>
        <row r="78">
          <cell r="B78" t="str">
            <v>C4572010266</v>
          </cell>
          <cell r="C78" t="str">
            <v>C4572010266</v>
          </cell>
        </row>
        <row r="79">
          <cell r="B79" t="str">
            <v>C4572010296</v>
          </cell>
          <cell r="C79" t="str">
            <v>C4572010296</v>
          </cell>
        </row>
        <row r="80">
          <cell r="B80" t="str">
            <v>C4572015466</v>
          </cell>
          <cell r="C80" t="str">
            <v>C4572015466</v>
          </cell>
        </row>
        <row r="81">
          <cell r="B81" t="str">
            <v>C4572015496</v>
          </cell>
          <cell r="C81" t="str">
            <v>C4572015496</v>
          </cell>
        </row>
        <row r="82">
          <cell r="B82" t="str">
            <v>C4504000008</v>
          </cell>
          <cell r="C82" t="str">
            <v>C4504000008</v>
          </cell>
        </row>
        <row r="83">
          <cell r="B83" t="str">
            <v>C4504000010</v>
          </cell>
          <cell r="C83" t="str">
            <v>C4504000010</v>
          </cell>
        </row>
        <row r="84">
          <cell r="B84" t="str">
            <v>C4532010002</v>
          </cell>
          <cell r="C84" t="str">
            <v>C4532010002</v>
          </cell>
        </row>
        <row r="85">
          <cell r="B85" t="str">
            <v>C4532010008</v>
          </cell>
          <cell r="C85" t="str">
            <v>C4532010008</v>
          </cell>
        </row>
        <row r="86">
          <cell r="B86" t="str">
            <v>C4532010010</v>
          </cell>
          <cell r="C86" t="str">
            <v>C4532010010</v>
          </cell>
        </row>
        <row r="87">
          <cell r="B87" t="str">
            <v>C4532010012</v>
          </cell>
          <cell r="C87" t="str">
            <v>C4532010012</v>
          </cell>
        </row>
        <row r="88">
          <cell r="B88" t="str">
            <v>C4532010016</v>
          </cell>
          <cell r="C88" t="str">
            <v>C4532010016</v>
          </cell>
        </row>
        <row r="89">
          <cell r="B89" t="str">
            <v>C4532010018</v>
          </cell>
          <cell r="C89" t="str">
            <v>C4532010018</v>
          </cell>
        </row>
        <row r="90">
          <cell r="B90" t="str">
            <v>C4532010022</v>
          </cell>
          <cell r="C90" t="str">
            <v>C4532010022</v>
          </cell>
        </row>
        <row r="91">
          <cell r="B91" t="str">
            <v>C4532010026</v>
          </cell>
          <cell r="C91" t="str">
            <v>C4532010026</v>
          </cell>
        </row>
        <row r="92">
          <cell r="B92" t="str">
            <v>C4532010302</v>
          </cell>
          <cell r="C92" t="str">
            <v>C4532010302</v>
          </cell>
        </row>
        <row r="93">
          <cell r="B93" t="str">
            <v>C4532015310</v>
          </cell>
          <cell r="C93" t="str">
            <v>C4532015310</v>
          </cell>
        </row>
        <row r="94">
          <cell r="B94" t="str">
            <v>C4508000002</v>
          </cell>
          <cell r="C94" t="str">
            <v>C4508000002</v>
          </cell>
        </row>
        <row r="95">
          <cell r="B95" t="str">
            <v>C4508000102</v>
          </cell>
          <cell r="C95" t="str">
            <v>C4508000102</v>
          </cell>
        </row>
        <row r="96">
          <cell r="B96" t="str">
            <v>C4508000018</v>
          </cell>
          <cell r="C96" t="str">
            <v>C4508000018</v>
          </cell>
        </row>
        <row r="97">
          <cell r="B97" t="str">
            <v>C4512000002</v>
          </cell>
          <cell r="C97" t="str">
            <v>C4512000002</v>
          </cell>
        </row>
        <row r="98">
          <cell r="B98" t="str">
            <v>C4512000016</v>
          </cell>
          <cell r="C98" t="str">
            <v>C4512000016</v>
          </cell>
        </row>
        <row r="99">
          <cell r="B99" t="str">
            <v>C4528000002</v>
          </cell>
          <cell r="C99" t="str">
            <v>C4528000002</v>
          </cell>
        </row>
        <row r="100">
          <cell r="B100" t="str">
            <v>C4528000006</v>
          </cell>
          <cell r="C100" t="str">
            <v>C4528000006</v>
          </cell>
        </row>
        <row r="101">
          <cell r="B101" t="str">
            <v>C4528000014</v>
          </cell>
          <cell r="C101" t="str">
            <v>C4528000014</v>
          </cell>
        </row>
        <row r="102">
          <cell r="B102" t="str">
            <v>C4528000018</v>
          </cell>
          <cell r="C102" t="str">
            <v>C4528000018</v>
          </cell>
        </row>
        <row r="103">
          <cell r="B103" t="str">
            <v>C4528000024</v>
          </cell>
          <cell r="C103" t="str">
            <v>C4528000024</v>
          </cell>
        </row>
        <row r="104">
          <cell r="B104" t="str">
            <v>C4528000028</v>
          </cell>
          <cell r="C104" t="str">
            <v>C4528000028</v>
          </cell>
        </row>
        <row r="105">
          <cell r="B105" t="str">
            <v>C4528000030</v>
          </cell>
          <cell r="C105" t="str">
            <v>C4528000030</v>
          </cell>
        </row>
        <row r="106">
          <cell r="B106" t="str">
            <v>C4528000034</v>
          </cell>
          <cell r="C106" t="str">
            <v>C4528000034</v>
          </cell>
        </row>
        <row r="107">
          <cell r="B107" t="str">
            <v>C4528000040</v>
          </cell>
          <cell r="C107" t="str">
            <v>C4528000040</v>
          </cell>
        </row>
        <row r="108">
          <cell r="B108" t="str">
            <v>C4568000002</v>
          </cell>
          <cell r="C108" t="str">
            <v>C4568000002</v>
          </cell>
        </row>
        <row r="109">
          <cell r="B109" t="str">
            <v>C4568000012</v>
          </cell>
          <cell r="C109" t="str">
            <v>C4568000012</v>
          </cell>
        </row>
        <row r="110">
          <cell r="B110" t="str">
            <v>C4568000022</v>
          </cell>
          <cell r="C110" t="str">
            <v>C4568000022</v>
          </cell>
        </row>
        <row r="111">
          <cell r="B111" t="str">
            <v>C4568000032</v>
          </cell>
          <cell r="C111" t="str">
            <v>C4568000032</v>
          </cell>
        </row>
        <row r="112">
          <cell r="B112" t="str">
            <v>C4568000040</v>
          </cell>
          <cell r="C112" t="str">
            <v>C4568000040</v>
          </cell>
        </row>
        <row r="113">
          <cell r="B113" t="str">
            <v>C4520005008</v>
          </cell>
          <cell r="C113" t="str">
            <v>C4520005008</v>
          </cell>
        </row>
        <row r="114">
          <cell r="B114" t="str">
            <v>C4520010112</v>
          </cell>
          <cell r="C114" t="str">
            <v>C4520010112</v>
          </cell>
        </row>
        <row r="115">
          <cell r="B115" t="str">
            <v>C4520010128</v>
          </cell>
          <cell r="C115" t="str">
            <v>C4520010128</v>
          </cell>
        </row>
        <row r="116">
          <cell r="B116" t="str">
            <v>C4520010134</v>
          </cell>
          <cell r="C116" t="str">
            <v>C4520010134</v>
          </cell>
        </row>
        <row r="117">
          <cell r="B117" t="str">
            <v>C4520010136</v>
          </cell>
          <cell r="C117" t="str">
            <v>C4520010136</v>
          </cell>
        </row>
        <row r="118">
          <cell r="B118" t="str">
            <v>C4520015208</v>
          </cell>
          <cell r="C118" t="str">
            <v>C4520015208</v>
          </cell>
        </row>
        <row r="119">
          <cell r="B119" t="str">
            <v>C4516000002</v>
          </cell>
          <cell r="C119" t="str">
            <v>C4516000002</v>
          </cell>
        </row>
        <row r="120">
          <cell r="B120" t="str">
            <v>C4524000016</v>
          </cell>
          <cell r="C120" t="str">
            <v>C4524000016</v>
          </cell>
        </row>
        <row r="121">
          <cell r="B121" t="str">
            <v>C4524000020</v>
          </cell>
          <cell r="C121" t="str">
            <v>C4524000020</v>
          </cell>
        </row>
        <row r="122">
          <cell r="B122" t="str">
            <v>C4524000034</v>
          </cell>
          <cell r="C122" t="str">
            <v>C4524000034</v>
          </cell>
        </row>
        <row r="123">
          <cell r="B123" t="str">
            <v>C4536000004</v>
          </cell>
          <cell r="C123" t="str">
            <v>C4536000004</v>
          </cell>
        </row>
        <row r="124">
          <cell r="B124" t="str">
            <v>C4536000008</v>
          </cell>
          <cell r="C124" t="str">
            <v>C4536000008</v>
          </cell>
        </row>
        <row r="125">
          <cell r="B125" t="str">
            <v>C4536000102</v>
          </cell>
          <cell r="C125" t="str">
            <v>C4536000102</v>
          </cell>
        </row>
        <row r="126">
          <cell r="B126" t="str">
            <v>C4536000106</v>
          </cell>
          <cell r="C126" t="str">
            <v>C4536000106</v>
          </cell>
        </row>
        <row r="127">
          <cell r="B127" t="str">
            <v>C4536000110</v>
          </cell>
          <cell r="C127" t="str">
            <v>C4536000110</v>
          </cell>
        </row>
        <row r="128">
          <cell r="B128" t="str">
            <v>C4540000002</v>
          </cell>
          <cell r="C128" t="str">
            <v>C4540000002</v>
          </cell>
        </row>
        <row r="129">
          <cell r="B129" t="str">
            <v>C4540000006</v>
          </cell>
          <cell r="C129" t="str">
            <v>C4540000006</v>
          </cell>
        </row>
        <row r="130">
          <cell r="B130" t="str">
            <v>C4540000030</v>
          </cell>
          <cell r="C130" t="str">
            <v>C4540000030</v>
          </cell>
        </row>
        <row r="131">
          <cell r="B131" t="str">
            <v>C4544000002</v>
          </cell>
          <cell r="C131" t="str">
            <v>C4544000002</v>
          </cell>
        </row>
        <row r="132">
          <cell r="B132" t="str">
            <v>C4544000006</v>
          </cell>
          <cell r="C132" t="str">
            <v>C4544000006</v>
          </cell>
        </row>
        <row r="133">
          <cell r="B133" t="str">
            <v>C4544000022</v>
          </cell>
          <cell r="C133" t="str">
            <v>C4544000022</v>
          </cell>
        </row>
        <row r="134">
          <cell r="B134" t="str">
            <v>C4544000030</v>
          </cell>
          <cell r="C134" t="str">
            <v>C4544000030</v>
          </cell>
        </row>
        <row r="135">
          <cell r="B135" t="str">
            <v>C4548000002</v>
          </cell>
          <cell r="C135" t="str">
            <v>C4548000002</v>
          </cell>
        </row>
        <row r="136">
          <cell r="B136" t="str">
            <v>C4548000002</v>
          </cell>
          <cell r="C136" t="str">
            <v>C4548000002</v>
          </cell>
        </row>
        <row r="137">
          <cell r="B137" t="str">
            <v>C4508000202</v>
          </cell>
          <cell r="C137" t="str">
            <v>C4508000202</v>
          </cell>
        </row>
        <row r="138">
          <cell r="B138" t="str">
            <v>C1005035005</v>
          </cell>
          <cell r="C138" t="str">
            <v>C1005035005</v>
          </cell>
        </row>
        <row r="139">
          <cell r="B139" t="str">
            <v>C1010015015</v>
          </cell>
          <cell r="C139" t="str">
            <v>C1010015015</v>
          </cell>
        </row>
        <row r="140">
          <cell r="B140" t="str">
            <v>C1010015060</v>
          </cell>
          <cell r="C140" t="str">
            <v>C1010015060</v>
          </cell>
        </row>
        <row r="141">
          <cell r="B141" t="str">
            <v>C1010020005</v>
          </cell>
          <cell r="C141" t="str">
            <v>C1010020005</v>
          </cell>
        </row>
        <row r="142">
          <cell r="B142" t="str">
            <v>C1010025005</v>
          </cell>
          <cell r="C142" t="str">
            <v>C1010025005</v>
          </cell>
        </row>
        <row r="143">
          <cell r="B143" t="str">
            <v>CG500000002</v>
          </cell>
          <cell r="C143" t="str">
            <v>CG500000002</v>
          </cell>
        </row>
        <row r="144">
          <cell r="B144" t="str">
            <v>CG500000010</v>
          </cell>
          <cell r="C144" t="str">
            <v>CG500000010</v>
          </cell>
        </row>
        <row r="145">
          <cell r="B145" t="str">
            <v>CG500000111</v>
          </cell>
          <cell r="C145" t="str">
            <v>CG500000111</v>
          </cell>
        </row>
        <row r="146">
          <cell r="B146" t="str">
            <v>CG500000019</v>
          </cell>
          <cell r="C146" t="str">
            <v>CG500000019</v>
          </cell>
        </row>
        <row r="147">
          <cell r="B147" t="str">
            <v>CG500000014</v>
          </cell>
          <cell r="C147" t="str">
            <v>CG500000014</v>
          </cell>
        </row>
        <row r="148">
          <cell r="B148" t="str">
            <v>CG500000016</v>
          </cell>
          <cell r="C148" t="str">
            <v>CG500000016</v>
          </cell>
        </row>
        <row r="149">
          <cell r="B149" t="str">
            <v>CG500000017</v>
          </cell>
          <cell r="C149" t="str">
            <v>CG500000017</v>
          </cell>
        </row>
        <row r="150">
          <cell r="B150" t="str">
            <v>CG500000015</v>
          </cell>
          <cell r="C150" t="str">
            <v>CG500000015</v>
          </cell>
        </row>
        <row r="151">
          <cell r="B151" t="str">
            <v>CG500000013</v>
          </cell>
          <cell r="C151" t="str">
            <v>CG500000013</v>
          </cell>
        </row>
        <row r="152">
          <cell r="B152" t="str">
            <v>CG500000012</v>
          </cell>
          <cell r="C152" t="str">
            <v>CG500000012</v>
          </cell>
        </row>
        <row r="153">
          <cell r="B153" t="str">
            <v>CG500000020</v>
          </cell>
          <cell r="C153" t="str">
            <v>CG500000020</v>
          </cell>
        </row>
        <row r="154">
          <cell r="B154" t="str">
            <v>CG500000051</v>
          </cell>
          <cell r="C154" t="str">
            <v>CG500000051</v>
          </cell>
        </row>
        <row r="155">
          <cell r="B155" t="str">
            <v>CG500000052</v>
          </cell>
          <cell r="C155" t="str">
            <v>CG500000052</v>
          </cell>
        </row>
        <row r="156">
          <cell r="B156" t="str">
            <v>CG500000112</v>
          </cell>
          <cell r="C156" t="str">
            <v>CG500000112</v>
          </cell>
        </row>
        <row r="157">
          <cell r="B157" t="str">
            <v>CG500000113</v>
          </cell>
          <cell r="C157" t="str">
            <v>CG500000113</v>
          </cell>
        </row>
        <row r="158">
          <cell r="B158" t="str">
            <v>CG500000054</v>
          </cell>
          <cell r="C158" t="str">
            <v>CG500000054</v>
          </cell>
        </row>
        <row r="159">
          <cell r="B159" t="str">
            <v>CG500000114</v>
          </cell>
          <cell r="C159" t="str">
            <v>CG500000114</v>
          </cell>
        </row>
        <row r="160">
          <cell r="B160" t="str">
            <v>GC500000480</v>
          </cell>
          <cell r="C160" t="str">
            <v>GC500000480</v>
          </cell>
        </row>
        <row r="161">
          <cell r="B161" t="str">
            <v>CG500000043</v>
          </cell>
          <cell r="C161" t="str">
            <v>CG500000043</v>
          </cell>
        </row>
        <row r="162">
          <cell r="B162" t="str">
            <v>CG500000059</v>
          </cell>
          <cell r="C162" t="str">
            <v>CG500000059</v>
          </cell>
        </row>
        <row r="163">
          <cell r="B163" t="str">
            <v>CG500000118</v>
          </cell>
          <cell r="C163" t="str">
            <v>CG500000118</v>
          </cell>
        </row>
        <row r="164">
          <cell r="B164" t="str">
            <v>CG500000097</v>
          </cell>
          <cell r="C164" t="str">
            <v>CG500000097</v>
          </cell>
        </row>
        <row r="165">
          <cell r="B165" t="str">
            <v>CG500000116</v>
          </cell>
          <cell r="C165" t="str">
            <v>CG500000116</v>
          </cell>
        </row>
        <row r="166">
          <cell r="B166" t="str">
            <v>CG500000117</v>
          </cell>
          <cell r="C166" t="str">
            <v>CG500000117</v>
          </cell>
        </row>
        <row r="167">
          <cell r="B167" t="str">
            <v>CG500000118</v>
          </cell>
          <cell r="C167" t="str">
            <v>CG500000118</v>
          </cell>
        </row>
        <row r="168">
          <cell r="B168" t="str">
            <v>CG500000119</v>
          </cell>
          <cell r="C168" t="str">
            <v>CG500000119</v>
          </cell>
        </row>
        <row r="169">
          <cell r="B169" t="str">
            <v>CG500000028</v>
          </cell>
          <cell r="C169" t="str">
            <v>CG500000028</v>
          </cell>
        </row>
        <row r="170">
          <cell r="B170" t="str">
            <v>CG500000121</v>
          </cell>
          <cell r="C170" t="str">
            <v>CG500000121</v>
          </cell>
        </row>
        <row r="171">
          <cell r="B171" t="str">
            <v>CG500000122</v>
          </cell>
          <cell r="C171" t="str">
            <v>CG500000122</v>
          </cell>
        </row>
        <row r="172">
          <cell r="B172" t="str">
            <v>CG500000123</v>
          </cell>
          <cell r="C172" t="str">
            <v>CG500000123</v>
          </cell>
        </row>
        <row r="173">
          <cell r="B173" t="str">
            <v>CG500000124</v>
          </cell>
          <cell r="C173" t="str">
            <v>CG500000124</v>
          </cell>
        </row>
        <row r="174">
          <cell r="B174" t="str">
            <v>CG500000125</v>
          </cell>
          <cell r="C174" t="str">
            <v>CG500000125</v>
          </cell>
        </row>
        <row r="175">
          <cell r="B175" t="str">
            <v>CG500000126</v>
          </cell>
          <cell r="C175" t="str">
            <v>CG500000126</v>
          </cell>
        </row>
        <row r="176">
          <cell r="B176" t="str">
            <v>CG500000127</v>
          </cell>
          <cell r="C176" t="str">
            <v>CG500000127</v>
          </cell>
        </row>
        <row r="177">
          <cell r="B177" t="str">
            <v>CG500000128</v>
          </cell>
          <cell r="C177" t="str">
            <v>CG500000128</v>
          </cell>
        </row>
        <row r="178">
          <cell r="B178" t="str">
            <v>CG500000072</v>
          </cell>
          <cell r="C178" t="str">
            <v>CG500000072</v>
          </cell>
        </row>
        <row r="179">
          <cell r="B179" t="str">
            <v>CG500000120</v>
          </cell>
          <cell r="C179" t="str">
            <v>CG500000120</v>
          </cell>
        </row>
        <row r="180">
          <cell r="B180" t="str">
            <v>C9535010050</v>
          </cell>
          <cell r="C180" t="str">
            <v>C9535010050</v>
          </cell>
        </row>
        <row r="181">
          <cell r="B181" t="str">
            <v>CG600000001</v>
          </cell>
          <cell r="C181" t="str">
            <v>CG600000001</v>
          </cell>
        </row>
        <row r="182">
          <cell r="B182" t="str">
            <v>C5005000020</v>
          </cell>
          <cell r="C182" t="str">
            <v>C5005000020</v>
          </cell>
        </row>
        <row r="183">
          <cell r="B183" t="str">
            <v>GC500000481</v>
          </cell>
          <cell r="C183" t="str">
            <v>GC500000481</v>
          </cell>
        </row>
        <row r="184">
          <cell r="B184" t="str">
            <v>C1005010020</v>
          </cell>
          <cell r="C184" t="str">
            <v>C1005010020</v>
          </cell>
        </row>
        <row r="185">
          <cell r="B185" t="str">
            <v>GC500000482</v>
          </cell>
          <cell r="C185" t="str">
            <v>GC500000482</v>
          </cell>
        </row>
        <row r="186">
          <cell r="B186" t="str">
            <v>CG500000014</v>
          </cell>
          <cell r="C186" t="str">
            <v>CG500000014</v>
          </cell>
        </row>
        <row r="187">
          <cell r="B187" t="str">
            <v>C1005030005</v>
          </cell>
          <cell r="C187" t="str">
            <v>C1005030005</v>
          </cell>
        </row>
        <row r="188">
          <cell r="B188" t="str">
            <v>CG500000127</v>
          </cell>
          <cell r="C188" t="str">
            <v>CG500000127</v>
          </cell>
        </row>
        <row r="189">
          <cell r="B189" t="str">
            <v>GC500000483</v>
          </cell>
          <cell r="C189" t="str">
            <v>GC500000483</v>
          </cell>
        </row>
        <row r="190">
          <cell r="B190" t="str">
            <v>GC500000484</v>
          </cell>
          <cell r="C190" t="str">
            <v>GC500000484</v>
          </cell>
        </row>
        <row r="191">
          <cell r="B191" t="str">
            <v>GC500000485</v>
          </cell>
          <cell r="C191" t="str">
            <v>GC500000485</v>
          </cell>
        </row>
        <row r="192">
          <cell r="B192" t="str">
            <v>GC500000486</v>
          </cell>
          <cell r="C192" t="str">
            <v>GC500000486</v>
          </cell>
        </row>
        <row r="193">
          <cell r="B193" t="str">
            <v>GC500000487</v>
          </cell>
          <cell r="C193" t="str">
            <v>GC500000487</v>
          </cell>
        </row>
        <row r="194">
          <cell r="B194" t="str">
            <v>GC500000488</v>
          </cell>
          <cell r="C194" t="str">
            <v>GC500000488</v>
          </cell>
        </row>
        <row r="195">
          <cell r="B195" t="str">
            <v>GC500000489</v>
          </cell>
          <cell r="C195" t="str">
            <v>GC500000489</v>
          </cell>
        </row>
        <row r="196">
          <cell r="B196" t="str">
            <v>GC500000490</v>
          </cell>
          <cell r="C196" t="str">
            <v>GC500000490</v>
          </cell>
        </row>
        <row r="197">
          <cell r="B197" t="str">
            <v>C1005010020</v>
          </cell>
          <cell r="C197" t="str">
            <v>C1005010020</v>
          </cell>
        </row>
        <row r="198">
          <cell r="B198" t="str">
            <v>CG500000059</v>
          </cell>
          <cell r="C198" t="str">
            <v>CG500000059</v>
          </cell>
        </row>
        <row r="199">
          <cell r="B199" t="str">
            <v>CG500000059</v>
          </cell>
          <cell r="C199" t="str">
            <v>CG500000059</v>
          </cell>
        </row>
        <row r="200">
          <cell r="B200" t="str">
            <v>C1005010015</v>
          </cell>
          <cell r="C200" t="str">
            <v>C1005010015</v>
          </cell>
        </row>
        <row r="201">
          <cell r="B201" t="str">
            <v>C9535010050</v>
          </cell>
          <cell r="C201" t="str">
            <v>C9535010050</v>
          </cell>
        </row>
        <row r="202">
          <cell r="B202" t="str">
            <v>CG500001557</v>
          </cell>
          <cell r="C202" t="str">
            <v>CG500001557</v>
          </cell>
        </row>
        <row r="203">
          <cell r="B203" t="str">
            <v>C7536310010</v>
          </cell>
          <cell r="C203" t="str">
            <v>C7536310010</v>
          </cell>
        </row>
        <row r="204">
          <cell r="B204" t="str">
            <v>CG500000433</v>
          </cell>
          <cell r="C204" t="str">
            <v>CG500000433</v>
          </cell>
        </row>
        <row r="205">
          <cell r="B205" t="str">
            <v>CG500000491</v>
          </cell>
          <cell r="C205" t="str">
            <v>CG500000491</v>
          </cell>
        </row>
        <row r="206">
          <cell r="B206" t="str">
            <v>CG500000492</v>
          </cell>
          <cell r="C206" t="str">
            <v>CG500000492</v>
          </cell>
        </row>
        <row r="207">
          <cell r="B207" t="str">
            <v>CG500000493</v>
          </cell>
          <cell r="C207" t="str">
            <v>CG500000493</v>
          </cell>
        </row>
        <row r="208">
          <cell r="B208" t="str">
            <v>CG500000494</v>
          </cell>
          <cell r="C208" t="str">
            <v>CG500000494</v>
          </cell>
        </row>
        <row r="209">
          <cell r="B209" t="str">
            <v>CG500000495</v>
          </cell>
          <cell r="C209" t="str">
            <v>CG500000495</v>
          </cell>
        </row>
        <row r="210">
          <cell r="B210" t="str">
            <v>CG500000028</v>
          </cell>
          <cell r="C210" t="str">
            <v>CG500000028</v>
          </cell>
        </row>
        <row r="211">
          <cell r="B211" t="str">
            <v>CG500000496</v>
          </cell>
          <cell r="C211" t="str">
            <v>CG500000496</v>
          </cell>
        </row>
        <row r="212">
          <cell r="B212" t="str">
            <v>C9535010005</v>
          </cell>
          <cell r="C212" t="str">
            <v>C9535010005</v>
          </cell>
        </row>
        <row r="213">
          <cell r="B213" t="str">
            <v>CG500001558</v>
          </cell>
          <cell r="C213" t="str">
            <v>CG500001558</v>
          </cell>
        </row>
        <row r="214">
          <cell r="B214" t="str">
            <v>CG500000014</v>
          </cell>
          <cell r="C214" t="str">
            <v>CG500000014</v>
          </cell>
        </row>
        <row r="215">
          <cell r="B215" t="str">
            <v>C1025015010</v>
          </cell>
          <cell r="C215" t="str">
            <v>C1025015010</v>
          </cell>
        </row>
        <row r="216">
          <cell r="B216" t="str">
            <v>C5005000015</v>
          </cell>
          <cell r="C216" t="str">
            <v>C5005000015</v>
          </cell>
        </row>
        <row r="217">
          <cell r="B217" t="str">
            <v>C1025010005</v>
          </cell>
          <cell r="C217" t="str">
            <v>C1025010005</v>
          </cell>
        </row>
        <row r="218">
          <cell r="B218" t="str">
            <v>C1025015040</v>
          </cell>
          <cell r="C218" t="str">
            <v>C1025015040</v>
          </cell>
        </row>
        <row r="219">
          <cell r="B219" t="str">
            <v>C1025015030</v>
          </cell>
          <cell r="C219" t="str">
            <v>C1025015030</v>
          </cell>
        </row>
        <row r="220">
          <cell r="B220" t="str">
            <v>C1025015050</v>
          </cell>
          <cell r="C220" t="str">
            <v>C1025015050</v>
          </cell>
        </row>
        <row r="221">
          <cell r="B221" t="str">
            <v>C1020015005</v>
          </cell>
          <cell r="C221" t="str">
            <v>C1020015005</v>
          </cell>
        </row>
        <row r="222">
          <cell r="B222" t="str">
            <v>CG500000497</v>
          </cell>
          <cell r="C222" t="str">
            <v>CG500000497</v>
          </cell>
        </row>
        <row r="223">
          <cell r="B223" t="str">
            <v>CG500000498</v>
          </cell>
          <cell r="C223" t="str">
            <v>CG500000498</v>
          </cell>
        </row>
        <row r="224">
          <cell r="B224" t="str">
            <v>C1025015020</v>
          </cell>
          <cell r="C224" t="str">
            <v>C1025015020</v>
          </cell>
        </row>
        <row r="225">
          <cell r="B225" t="str">
            <v>C1025015035</v>
          </cell>
          <cell r="C225" t="str">
            <v>C1025015035</v>
          </cell>
        </row>
        <row r="226">
          <cell r="B226" t="str">
            <v>CG500000105</v>
          </cell>
          <cell r="C226" t="str">
            <v>CG500000105</v>
          </cell>
        </row>
        <row r="227">
          <cell r="B227" t="str">
            <v>CG500000131</v>
          </cell>
          <cell r="C227" t="str">
            <v>CG500000131</v>
          </cell>
        </row>
        <row r="228">
          <cell r="B228" t="str">
            <v>CG500000048</v>
          </cell>
          <cell r="C228" t="str">
            <v>CG500000048</v>
          </cell>
        </row>
        <row r="229">
          <cell r="B229" t="str">
            <v>CG500000106</v>
          </cell>
          <cell r="C229" t="str">
            <v>CG500000106</v>
          </cell>
        </row>
        <row r="230">
          <cell r="B230" t="str">
            <v>CG500000053</v>
          </cell>
          <cell r="C230" t="str">
            <v>CG500000053</v>
          </cell>
        </row>
        <row r="231">
          <cell r="B231" t="str">
            <v>CG500000327</v>
          </cell>
          <cell r="C231" t="str">
            <v>CG500000327</v>
          </cell>
        </row>
        <row r="232">
          <cell r="B232" t="str">
            <v>CG600000027</v>
          </cell>
          <cell r="C232" t="str">
            <v>CG600000027</v>
          </cell>
        </row>
        <row r="233">
          <cell r="B233" t="str">
            <v>GC500000499</v>
          </cell>
          <cell r="C233" t="str">
            <v>GC500000499</v>
          </cell>
        </row>
        <row r="234">
          <cell r="B234" t="str">
            <v>GC500000500</v>
          </cell>
          <cell r="C234" t="str">
            <v>GC500000500</v>
          </cell>
        </row>
        <row r="235">
          <cell r="B235" t="str">
            <v>CG500000105</v>
          </cell>
          <cell r="C235" t="str">
            <v>CG500000105</v>
          </cell>
        </row>
        <row r="236">
          <cell r="B236" t="str">
            <v>GC500000501</v>
          </cell>
          <cell r="C236" t="str">
            <v>GC500000501</v>
          </cell>
        </row>
        <row r="237">
          <cell r="B237" t="str">
            <v>GC500000502</v>
          </cell>
          <cell r="C237" t="str">
            <v>GC500000502</v>
          </cell>
        </row>
        <row r="238">
          <cell r="B238" t="str">
            <v>GC500000503</v>
          </cell>
          <cell r="C238" t="str">
            <v>GC500000503</v>
          </cell>
        </row>
        <row r="239">
          <cell r="B239" t="str">
            <v>GC500000504</v>
          </cell>
          <cell r="C239" t="str">
            <v>GC500000504</v>
          </cell>
        </row>
        <row r="240">
          <cell r="B240" t="str">
            <v>GC500000505</v>
          </cell>
          <cell r="C240" t="str">
            <v>GC500000505</v>
          </cell>
        </row>
        <row r="241">
          <cell r="B241" t="str">
            <v>GC500000506</v>
          </cell>
          <cell r="C241" t="str">
            <v>GC500000506</v>
          </cell>
        </row>
        <row r="242">
          <cell r="B242" t="str">
            <v>CG500000467</v>
          </cell>
          <cell r="C242" t="str">
            <v>CG500000467</v>
          </cell>
        </row>
        <row r="243">
          <cell r="B243" t="str">
            <v>GC500000507</v>
          </cell>
          <cell r="C243" t="str">
            <v>GC500000507</v>
          </cell>
        </row>
        <row r="244">
          <cell r="B244" t="str">
            <v>GC500000508</v>
          </cell>
          <cell r="C244" t="str">
            <v>GC500000508</v>
          </cell>
        </row>
        <row r="245">
          <cell r="B245" t="str">
            <v>GC500000509</v>
          </cell>
          <cell r="C245" t="str">
            <v>GC500000509</v>
          </cell>
        </row>
        <row r="246">
          <cell r="B246" t="str">
            <v>C2505005010</v>
          </cell>
          <cell r="C246" t="str">
            <v>C2505005010</v>
          </cell>
        </row>
        <row r="247">
          <cell r="B247" t="str">
            <v>GC500000510</v>
          </cell>
          <cell r="C247" t="str">
            <v>GC500000510</v>
          </cell>
        </row>
        <row r="248">
          <cell r="B248" t="str">
            <v>GC500000511</v>
          </cell>
          <cell r="C248" t="str">
            <v>GC500000511</v>
          </cell>
        </row>
        <row r="249">
          <cell r="B249" t="str">
            <v>C2505015005</v>
          </cell>
          <cell r="C249" t="str">
            <v>C2505015005</v>
          </cell>
        </row>
        <row r="250">
          <cell r="B250" t="str">
            <v>C2570000005</v>
          </cell>
          <cell r="C250" t="str">
            <v>C2570000005</v>
          </cell>
        </row>
        <row r="251">
          <cell r="B251" t="str">
            <v>C2570000010</v>
          </cell>
          <cell r="C251" t="str">
            <v>C2570000010</v>
          </cell>
        </row>
        <row r="252">
          <cell r="B252" t="str">
            <v>C2570000015</v>
          </cell>
          <cell r="C252" t="str">
            <v>C2570000015</v>
          </cell>
        </row>
        <row r="253">
          <cell r="B253" t="str">
            <v>C1025005005</v>
          </cell>
          <cell r="C253" t="str">
            <v>C1025005005</v>
          </cell>
        </row>
        <row r="254">
          <cell r="B254" t="str">
            <v>C2580000015</v>
          </cell>
          <cell r="C254" t="str">
            <v>C2580000015</v>
          </cell>
        </row>
        <row r="255">
          <cell r="B255" t="str">
            <v>C2505020035</v>
          </cell>
          <cell r="C255" t="str">
            <v>C2505020035</v>
          </cell>
        </row>
        <row r="256">
          <cell r="B256" t="str">
            <v>C2505020005</v>
          </cell>
          <cell r="C256" t="str">
            <v>C2505020005</v>
          </cell>
        </row>
        <row r="257">
          <cell r="B257" t="str">
            <v>C2505005020</v>
          </cell>
          <cell r="C257" t="str">
            <v>C2505005020</v>
          </cell>
        </row>
        <row r="258">
          <cell r="B258" t="str">
            <v>C2505010020</v>
          </cell>
          <cell r="C258" t="str">
            <v>C2505010020</v>
          </cell>
        </row>
        <row r="259">
          <cell r="B259" t="str">
            <v>C2520000010</v>
          </cell>
          <cell r="C259" t="str">
            <v>C2520000010</v>
          </cell>
        </row>
        <row r="260">
          <cell r="B260" t="str">
            <v>C2525000005</v>
          </cell>
          <cell r="C260" t="str">
            <v>C2525000005</v>
          </cell>
        </row>
        <row r="261">
          <cell r="B261" t="str">
            <v>C2580000010</v>
          </cell>
          <cell r="C261" t="str">
            <v>C2580000010</v>
          </cell>
        </row>
        <row r="262">
          <cell r="B262" t="str">
            <v>C2505005015</v>
          </cell>
          <cell r="C262" t="str">
            <v>C2505005015</v>
          </cell>
        </row>
        <row r="263">
          <cell r="B263" t="str">
            <v>C2505010015</v>
          </cell>
          <cell r="C263" t="str">
            <v>C2505010015</v>
          </cell>
        </row>
        <row r="264">
          <cell r="B264" t="str">
            <v>C2515000010</v>
          </cell>
          <cell r="C264" t="str">
            <v>C2515000010</v>
          </cell>
        </row>
        <row r="265">
          <cell r="B265" t="str">
            <v>C2515000015</v>
          </cell>
          <cell r="C265" t="str">
            <v>C2515000015</v>
          </cell>
        </row>
        <row r="266">
          <cell r="B266" t="str">
            <v>CG500000512</v>
          </cell>
          <cell r="C266" t="str">
            <v>CG500000512</v>
          </cell>
        </row>
        <row r="267">
          <cell r="B267" t="str">
            <v>C2550005005</v>
          </cell>
          <cell r="C267" t="str">
            <v>C2550005005</v>
          </cell>
        </row>
        <row r="268">
          <cell r="B268" t="str">
            <v>C2550010005</v>
          </cell>
          <cell r="C268" t="str">
            <v>C2550010005</v>
          </cell>
        </row>
        <row r="269">
          <cell r="B269" t="str">
            <v>C2550015005</v>
          </cell>
          <cell r="C269" t="str">
            <v>C2550015005</v>
          </cell>
        </row>
        <row r="270">
          <cell r="B270" t="str">
            <v>C2550020005</v>
          </cell>
          <cell r="C270" t="str">
            <v>C2550020005</v>
          </cell>
        </row>
        <row r="271">
          <cell r="B271" t="str">
            <v>C5005000010</v>
          </cell>
          <cell r="C271" t="str">
            <v>C5005000010</v>
          </cell>
        </row>
        <row r="272">
          <cell r="B272" t="str">
            <v>C2530000005</v>
          </cell>
          <cell r="C272" t="str">
            <v>C2530000005</v>
          </cell>
        </row>
        <row r="273">
          <cell r="B273" t="str">
            <v>C1025090010</v>
          </cell>
          <cell r="C273" t="str">
            <v>C1025090010</v>
          </cell>
        </row>
        <row r="274">
          <cell r="B274" t="str">
            <v>C2520000015</v>
          </cell>
          <cell r="C274" t="str">
            <v>C2520000015</v>
          </cell>
        </row>
        <row r="275">
          <cell r="B275" t="str">
            <v>C2530000010</v>
          </cell>
          <cell r="C275" t="str">
            <v>C2530000010</v>
          </cell>
        </row>
        <row r="276">
          <cell r="B276" t="str">
            <v>C2530000015</v>
          </cell>
          <cell r="C276" t="str">
            <v>C2530000015</v>
          </cell>
        </row>
        <row r="277">
          <cell r="B277" t="str">
            <v>C2580000005</v>
          </cell>
          <cell r="C277" t="str">
            <v>C2580000005</v>
          </cell>
        </row>
        <row r="278">
          <cell r="B278" t="str">
            <v>C2525000010</v>
          </cell>
          <cell r="C278" t="str">
            <v>C2525000010</v>
          </cell>
        </row>
        <row r="279">
          <cell r="B279" t="str">
            <v>C6005010010</v>
          </cell>
          <cell r="C279" t="str">
            <v>C6005010010</v>
          </cell>
        </row>
        <row r="280">
          <cell r="B280" t="str">
            <v>C2515000005</v>
          </cell>
          <cell r="C280" t="str">
            <v>C2515000005</v>
          </cell>
        </row>
        <row r="281">
          <cell r="B281" t="str">
            <v>C5020000010</v>
          </cell>
          <cell r="C281" t="str">
            <v>C5020000010</v>
          </cell>
        </row>
        <row r="282">
          <cell r="B282" t="str">
            <v>CG500000513</v>
          </cell>
          <cell r="C282" t="str">
            <v>CG500000513</v>
          </cell>
        </row>
        <row r="283">
          <cell r="B283" t="str">
            <v>C1005010025</v>
          </cell>
          <cell r="C283" t="str">
            <v>C1005010025</v>
          </cell>
        </row>
        <row r="284">
          <cell r="B284" t="str">
            <v>C1005020015</v>
          </cell>
          <cell r="C284" t="str">
            <v>C1005020015</v>
          </cell>
        </row>
        <row r="285">
          <cell r="B285" t="str">
            <v>C2505005005</v>
          </cell>
          <cell r="C285" t="str">
            <v>C2505005005</v>
          </cell>
        </row>
        <row r="286">
          <cell r="B286" t="str">
            <v>C2505005025</v>
          </cell>
          <cell r="C286" t="str">
            <v>C2505005025</v>
          </cell>
        </row>
        <row r="287">
          <cell r="B287" t="str">
            <v>C2505010005</v>
          </cell>
          <cell r="C287" t="str">
            <v>C2505010005</v>
          </cell>
        </row>
        <row r="288">
          <cell r="B288" t="str">
            <v>C2505010025</v>
          </cell>
          <cell r="C288" t="str">
            <v>C2505010025</v>
          </cell>
        </row>
        <row r="289">
          <cell r="B289" t="str">
            <v>C2505015010</v>
          </cell>
          <cell r="C289" t="str">
            <v>C2505015010</v>
          </cell>
        </row>
        <row r="290">
          <cell r="B290" t="str">
            <v>C2505015015</v>
          </cell>
          <cell r="C290" t="str">
            <v>C2505015015</v>
          </cell>
        </row>
        <row r="291">
          <cell r="B291" t="str">
            <v>C2505020025</v>
          </cell>
          <cell r="C291" t="str">
            <v>C2505020025</v>
          </cell>
        </row>
        <row r="292">
          <cell r="B292" t="str">
            <v>C2505020030</v>
          </cell>
          <cell r="C292" t="str">
            <v>C2505020030</v>
          </cell>
        </row>
        <row r="293">
          <cell r="B293" t="str">
            <v>C2505020040</v>
          </cell>
          <cell r="C293" t="str">
            <v>C2505020040</v>
          </cell>
        </row>
        <row r="294">
          <cell r="B294" t="str">
            <v>C2505020045</v>
          </cell>
          <cell r="C294" t="str">
            <v>C2505020045</v>
          </cell>
        </row>
        <row r="295">
          <cell r="B295" t="str">
            <v>C2505020055</v>
          </cell>
          <cell r="C295" t="str">
            <v>C2505020055</v>
          </cell>
        </row>
        <row r="296">
          <cell r="B296" t="str">
            <v>CG500000514</v>
          </cell>
          <cell r="C296" t="str">
            <v>CG500000514</v>
          </cell>
        </row>
        <row r="297">
          <cell r="B297" t="str">
            <v>CG500000001</v>
          </cell>
          <cell r="C297" t="str">
            <v>CG500000001</v>
          </cell>
        </row>
        <row r="298">
          <cell r="B298" t="str">
            <v>CG500000003</v>
          </cell>
          <cell r="C298" t="str">
            <v>CG500000003</v>
          </cell>
        </row>
        <row r="299">
          <cell r="B299" t="str">
            <v>CG500000011</v>
          </cell>
          <cell r="C299" t="str">
            <v>CG500000011</v>
          </cell>
        </row>
        <row r="300">
          <cell r="B300" t="str">
            <v>CG500000018</v>
          </cell>
          <cell r="C300" t="str">
            <v>CG500000018</v>
          </cell>
        </row>
        <row r="301">
          <cell r="B301" t="str">
            <v>CG50000036</v>
          </cell>
          <cell r="C301" t="str">
            <v>CG50000036</v>
          </cell>
        </row>
        <row r="302">
          <cell r="B302" t="str">
            <v>CG500000135</v>
          </cell>
          <cell r="C302" t="str">
            <v>CG500000135</v>
          </cell>
        </row>
        <row r="303">
          <cell r="B303" t="str">
            <v>CG500000060</v>
          </cell>
          <cell r="C303" t="str">
            <v>CG500000060</v>
          </cell>
        </row>
        <row r="304">
          <cell r="B304" t="str">
            <v>CG500000045</v>
          </cell>
          <cell r="C304" t="str">
            <v>CG500000045</v>
          </cell>
        </row>
        <row r="305">
          <cell r="B305" t="str">
            <v>CG50000035</v>
          </cell>
          <cell r="C305" t="str">
            <v>CG50000035</v>
          </cell>
        </row>
        <row r="306">
          <cell r="B306" t="str">
            <v>CG500000136</v>
          </cell>
          <cell r="C306" t="str">
            <v>CG500000136</v>
          </cell>
        </row>
        <row r="307">
          <cell r="B307" t="str">
            <v>CG500000096</v>
          </cell>
          <cell r="C307" t="str">
            <v>CG500000096</v>
          </cell>
        </row>
        <row r="308">
          <cell r="B308" t="str">
            <v>CG500000037</v>
          </cell>
          <cell r="C308" t="str">
            <v>CG500000037</v>
          </cell>
        </row>
        <row r="309">
          <cell r="B309" t="str">
            <v>CG500000137</v>
          </cell>
          <cell r="C309" t="str">
            <v>CG500000137</v>
          </cell>
        </row>
        <row r="310">
          <cell r="B310" t="str">
            <v>CG500000031</v>
          </cell>
          <cell r="C310" t="str">
            <v>CG500000031</v>
          </cell>
        </row>
        <row r="311">
          <cell r="B311" t="str">
            <v>CG500000138</v>
          </cell>
          <cell r="C311" t="str">
            <v>CG500000138</v>
          </cell>
        </row>
        <row r="312">
          <cell r="B312" t="str">
            <v>CG500000139</v>
          </cell>
          <cell r="C312" t="str">
            <v>CG500000139</v>
          </cell>
        </row>
        <row r="313">
          <cell r="B313" t="str">
            <v>CG500000140</v>
          </cell>
          <cell r="C313" t="str">
            <v>CG500000140</v>
          </cell>
        </row>
        <row r="314">
          <cell r="B314" t="str">
            <v>CG500000141</v>
          </cell>
          <cell r="C314" t="str">
            <v>CG500000141</v>
          </cell>
        </row>
        <row r="315">
          <cell r="B315" t="str">
            <v>CG500000061</v>
          </cell>
          <cell r="C315" t="str">
            <v>CG500000061</v>
          </cell>
        </row>
        <row r="316">
          <cell r="B316" t="str">
            <v>CG500000142</v>
          </cell>
          <cell r="C316" t="str">
            <v>CG500000142</v>
          </cell>
        </row>
        <row r="317">
          <cell r="B317" t="str">
            <v>CG500000143</v>
          </cell>
          <cell r="C317" t="str">
            <v>CG500000143</v>
          </cell>
        </row>
        <row r="318">
          <cell r="B318" t="str">
            <v>CG500000029</v>
          </cell>
          <cell r="C318" t="str">
            <v>CG500000029</v>
          </cell>
        </row>
        <row r="319">
          <cell r="B319" t="str">
            <v>CG500000030</v>
          </cell>
          <cell r="C319" t="str">
            <v>CG500000030</v>
          </cell>
        </row>
        <row r="320">
          <cell r="B320" t="str">
            <v>CG500000144</v>
          </cell>
          <cell r="C320" t="str">
            <v>CG500000144</v>
          </cell>
        </row>
        <row r="321">
          <cell r="B321" t="str">
            <v>CG500000145</v>
          </cell>
          <cell r="C321" t="str">
            <v>CG500000145</v>
          </cell>
        </row>
        <row r="322">
          <cell r="B322" t="str">
            <v>CG500000146</v>
          </cell>
          <cell r="C322" t="str">
            <v>CG500000146</v>
          </cell>
        </row>
        <row r="323">
          <cell r="B323" t="str">
            <v>CG500000147</v>
          </cell>
          <cell r="C323" t="str">
            <v>CG500000147</v>
          </cell>
        </row>
        <row r="324">
          <cell r="B324" t="str">
            <v>CG500000148</v>
          </cell>
          <cell r="C324" t="str">
            <v>CG500000148</v>
          </cell>
        </row>
        <row r="325">
          <cell r="B325" t="str">
            <v>CG500000149</v>
          </cell>
          <cell r="C325" t="str">
            <v>CG500000149</v>
          </cell>
        </row>
        <row r="326">
          <cell r="B326" t="str">
            <v>CG500000150</v>
          </cell>
          <cell r="C326" t="str">
            <v>CG500000150</v>
          </cell>
        </row>
        <row r="327">
          <cell r="B327" t="str">
            <v>CG500000151</v>
          </cell>
          <cell r="C327" t="str">
            <v>CG500000151</v>
          </cell>
        </row>
        <row r="328">
          <cell r="B328" t="str">
            <v>CG500000152</v>
          </cell>
          <cell r="C328" t="str">
            <v>CG500000152</v>
          </cell>
        </row>
        <row r="329">
          <cell r="B329" t="str">
            <v>CG500000153</v>
          </cell>
          <cell r="C329" t="str">
            <v>CG500000153</v>
          </cell>
        </row>
        <row r="330">
          <cell r="B330" t="str">
            <v>CG500000154</v>
          </cell>
          <cell r="C330" t="str">
            <v>CG500000154</v>
          </cell>
        </row>
        <row r="331">
          <cell r="B331" t="str">
            <v>CG500000155</v>
          </cell>
          <cell r="C331" t="str">
            <v>CG500000155</v>
          </cell>
        </row>
        <row r="332">
          <cell r="B332" t="str">
            <v>CG500000329</v>
          </cell>
          <cell r="C332" t="str">
            <v>CG500000329</v>
          </cell>
        </row>
        <row r="333">
          <cell r="B333" t="str">
            <v>CG500000332</v>
          </cell>
          <cell r="C333" t="str">
            <v>CG500000332</v>
          </cell>
        </row>
        <row r="334">
          <cell r="B334" t="str">
            <v>CG500000333</v>
          </cell>
          <cell r="C334" t="str">
            <v>CG500000333</v>
          </cell>
        </row>
        <row r="335">
          <cell r="B335" t="str">
            <v>CG600000002</v>
          </cell>
          <cell r="C335" t="str">
            <v>CG600000002</v>
          </cell>
        </row>
        <row r="336">
          <cell r="B336" t="str">
            <v>CG600000003</v>
          </cell>
          <cell r="C336" t="str">
            <v>CG600000003</v>
          </cell>
        </row>
        <row r="337">
          <cell r="B337" t="str">
            <v>C2580000015</v>
          </cell>
          <cell r="C337" t="str">
            <v>C2580000015</v>
          </cell>
        </row>
        <row r="338">
          <cell r="B338" t="str">
            <v>CG500000515</v>
          </cell>
          <cell r="C338" t="str">
            <v>CG500000515</v>
          </cell>
        </row>
        <row r="339">
          <cell r="B339" t="str">
            <v>CG500000516</v>
          </cell>
          <cell r="C339" t="str">
            <v>CG500000516</v>
          </cell>
        </row>
        <row r="340">
          <cell r="B340" t="str">
            <v>CG500000517</v>
          </cell>
          <cell r="C340" t="str">
            <v>CG500000517</v>
          </cell>
        </row>
        <row r="341">
          <cell r="B341" t="str">
            <v>C2550020005</v>
          </cell>
          <cell r="C341" t="str">
            <v>C2550020005</v>
          </cell>
        </row>
        <row r="342">
          <cell r="B342" t="str">
            <v>CG500000518</v>
          </cell>
          <cell r="C342" t="str">
            <v>CG500000518</v>
          </cell>
        </row>
        <row r="343">
          <cell r="B343" t="str">
            <v>C2505010015</v>
          </cell>
          <cell r="C343" t="str">
            <v>C2505010015</v>
          </cell>
        </row>
        <row r="344">
          <cell r="B344" t="str">
            <v>CG500000037</v>
          </cell>
          <cell r="C344" t="str">
            <v>CG500000037</v>
          </cell>
        </row>
        <row r="345">
          <cell r="B345" t="str">
            <v>CG500000519</v>
          </cell>
          <cell r="C345" t="str">
            <v>CG500000519</v>
          </cell>
        </row>
        <row r="346">
          <cell r="B346" t="str">
            <v>CG500000520</v>
          </cell>
          <cell r="C346" t="str">
            <v>CG500000520</v>
          </cell>
        </row>
        <row r="347">
          <cell r="B347" t="str">
            <v>CG500000521</v>
          </cell>
          <cell r="C347" t="str">
            <v>CG500000521</v>
          </cell>
        </row>
        <row r="348">
          <cell r="B348" t="str">
            <v>CG500000522</v>
          </cell>
          <cell r="C348" t="str">
            <v>CG500000522</v>
          </cell>
        </row>
        <row r="349">
          <cell r="B349" t="str">
            <v>CG500000523</v>
          </cell>
          <cell r="C349" t="str">
            <v>CG500000523</v>
          </cell>
        </row>
        <row r="350">
          <cell r="B350" t="str">
            <v>CG500000524</v>
          </cell>
          <cell r="C350" t="str">
            <v>CG500000524</v>
          </cell>
        </row>
        <row r="351">
          <cell r="B351" t="str">
            <v>CG500000525</v>
          </cell>
          <cell r="C351" t="str">
            <v>CG500000525</v>
          </cell>
        </row>
        <row r="352">
          <cell r="B352" t="str">
            <v>CG500000526</v>
          </cell>
          <cell r="C352" t="str">
            <v>CG500000526</v>
          </cell>
        </row>
        <row r="353">
          <cell r="B353" t="str">
            <v>CG500000143</v>
          </cell>
          <cell r="C353" t="str">
            <v>CG500000143</v>
          </cell>
        </row>
        <row r="354">
          <cell r="B354" t="str">
            <v>GC500000527</v>
          </cell>
          <cell r="C354" t="str">
            <v>GC500000527</v>
          </cell>
        </row>
        <row r="355">
          <cell r="B355" t="str">
            <v>C2550005005</v>
          </cell>
          <cell r="C355" t="str">
            <v>C2550005005</v>
          </cell>
        </row>
        <row r="356">
          <cell r="B356" t="str">
            <v>C2550005005</v>
          </cell>
          <cell r="C356" t="str">
            <v>C2550005005</v>
          </cell>
        </row>
        <row r="357">
          <cell r="B357" t="str">
            <v>C2550005005</v>
          </cell>
          <cell r="C357" t="str">
            <v>C2550005005</v>
          </cell>
        </row>
        <row r="358">
          <cell r="B358" t="str">
            <v>C2550015005</v>
          </cell>
          <cell r="C358" t="str">
            <v>C2550015005</v>
          </cell>
        </row>
        <row r="359">
          <cell r="B359" t="str">
            <v>CG500000037</v>
          </cell>
          <cell r="C359" t="str">
            <v>CG500000037</v>
          </cell>
        </row>
        <row r="360">
          <cell r="B360" t="str">
            <v>GC500000528</v>
          </cell>
          <cell r="C360" t="str">
            <v>GC500000528</v>
          </cell>
        </row>
        <row r="361">
          <cell r="B361" t="str">
            <v>C1005020015</v>
          </cell>
          <cell r="C361" t="str">
            <v>C1005020015</v>
          </cell>
        </row>
        <row r="362">
          <cell r="B362" t="str">
            <v>GC500000529</v>
          </cell>
          <cell r="C362" t="str">
            <v>GC500000529</v>
          </cell>
        </row>
        <row r="363">
          <cell r="B363" t="str">
            <v>CG500000329</v>
          </cell>
          <cell r="C363" t="str">
            <v>CG500000329</v>
          </cell>
        </row>
        <row r="364">
          <cell r="B364" t="str">
            <v>GC500000530</v>
          </cell>
          <cell r="C364" t="str">
            <v>GC500000530</v>
          </cell>
        </row>
        <row r="365">
          <cell r="B365" t="str">
            <v>GC500000531</v>
          </cell>
          <cell r="C365" t="str">
            <v>GC500000531</v>
          </cell>
        </row>
        <row r="366">
          <cell r="B366" t="str">
            <v>GC500000532</v>
          </cell>
          <cell r="C366" t="str">
            <v>GC500000532</v>
          </cell>
        </row>
        <row r="367">
          <cell r="B367" t="str">
            <v>C2505005025</v>
          </cell>
          <cell r="C367" t="str">
            <v>C2505005025</v>
          </cell>
        </row>
        <row r="368">
          <cell r="B368" t="str">
            <v>GC500000533</v>
          </cell>
          <cell r="C368" t="str">
            <v>GC500000533</v>
          </cell>
        </row>
        <row r="369">
          <cell r="B369" t="str">
            <v>C2505020025</v>
          </cell>
          <cell r="C369" t="str">
            <v>C2505020025</v>
          </cell>
        </row>
        <row r="370">
          <cell r="B370" t="str">
            <v>GC500000534</v>
          </cell>
          <cell r="C370" t="str">
            <v>GC500000534</v>
          </cell>
        </row>
        <row r="371">
          <cell r="B371" t="str">
            <v>C2505020025</v>
          </cell>
          <cell r="C371" t="str">
            <v>C2505020025</v>
          </cell>
        </row>
        <row r="372">
          <cell r="B372" t="str">
            <v>CG500000476</v>
          </cell>
          <cell r="C372" t="str">
            <v>CG500000476</v>
          </cell>
        </row>
        <row r="373">
          <cell r="B373" t="str">
            <v>CG500000477</v>
          </cell>
          <cell r="C373" t="str">
            <v>CG500000477</v>
          </cell>
        </row>
        <row r="374">
          <cell r="B374" t="str">
            <v>C1005010025</v>
          </cell>
          <cell r="C374" t="str">
            <v>C1005010025</v>
          </cell>
        </row>
        <row r="375">
          <cell r="B375" t="str">
            <v>GC500000535</v>
          </cell>
          <cell r="C375" t="str">
            <v>GC500000535</v>
          </cell>
        </row>
        <row r="376">
          <cell r="B376" t="str">
            <v>GC500000536</v>
          </cell>
          <cell r="C376" t="str">
            <v>GC500000536</v>
          </cell>
        </row>
        <row r="377">
          <cell r="B377" t="str">
            <v>C2515000010</v>
          </cell>
          <cell r="C377" t="str">
            <v>C2515000010</v>
          </cell>
        </row>
        <row r="378">
          <cell r="B378" t="str">
            <v>GC500000537</v>
          </cell>
          <cell r="C378" t="str">
            <v>GC500000537</v>
          </cell>
        </row>
        <row r="379">
          <cell r="B379" t="str">
            <v>GC500000538</v>
          </cell>
          <cell r="C379" t="str">
            <v>GC500000538</v>
          </cell>
        </row>
        <row r="380">
          <cell r="B380" t="str">
            <v>CG500000003</v>
          </cell>
          <cell r="C380" t="str">
            <v>CG500000003</v>
          </cell>
        </row>
        <row r="381">
          <cell r="B381" t="str">
            <v>C2530000005</v>
          </cell>
          <cell r="C381" t="str">
            <v>C2530000005</v>
          </cell>
        </row>
        <row r="382">
          <cell r="B382" t="str">
            <v>GC500000539</v>
          </cell>
          <cell r="C382" t="str">
            <v>GC500000539</v>
          </cell>
        </row>
        <row r="383">
          <cell r="B383" t="str">
            <v>C2505010005</v>
          </cell>
          <cell r="C383" t="str">
            <v>C2505010005</v>
          </cell>
        </row>
        <row r="384">
          <cell r="B384" t="str">
            <v>C2580000010</v>
          </cell>
          <cell r="C384" t="str">
            <v>C2580000010</v>
          </cell>
        </row>
        <row r="385">
          <cell r="B385" t="str">
            <v>C2550005005</v>
          </cell>
          <cell r="C385" t="str">
            <v>C2550005005</v>
          </cell>
        </row>
        <row r="386">
          <cell r="B386" t="str">
            <v>GC500000540</v>
          </cell>
          <cell r="C386" t="str">
            <v>GC500000540</v>
          </cell>
        </row>
        <row r="387">
          <cell r="B387" t="str">
            <v>CG500000138</v>
          </cell>
          <cell r="C387" t="str">
            <v>CG500000138</v>
          </cell>
        </row>
        <row r="388">
          <cell r="B388" t="str">
            <v>CG500000138</v>
          </cell>
          <cell r="C388" t="str">
            <v>CG500000138</v>
          </cell>
        </row>
        <row r="389">
          <cell r="B389" t="str">
            <v>C2510000010</v>
          </cell>
          <cell r="C389" t="str">
            <v>C2510000010</v>
          </cell>
        </row>
        <row r="390">
          <cell r="B390" t="str">
            <v>C6085000025</v>
          </cell>
          <cell r="C390" t="str">
            <v>C6085000025</v>
          </cell>
        </row>
        <row r="391">
          <cell r="B391" t="str">
            <v>C6085000030</v>
          </cell>
          <cell r="C391" t="str">
            <v>C6085000030</v>
          </cell>
        </row>
        <row r="392">
          <cell r="B392" t="str">
            <v>C6080010005</v>
          </cell>
          <cell r="C392" t="str">
            <v>C6080010005</v>
          </cell>
        </row>
        <row r="393">
          <cell r="B393" t="str">
            <v>C6080020005</v>
          </cell>
          <cell r="C393" t="str">
            <v>C6080020005</v>
          </cell>
        </row>
        <row r="394">
          <cell r="B394" t="str">
            <v>C6080020010</v>
          </cell>
          <cell r="C394" t="str">
            <v>C6080020010</v>
          </cell>
        </row>
        <row r="395">
          <cell r="B395" t="str">
            <v>C6005010005</v>
          </cell>
          <cell r="C395" t="str">
            <v>C6005010005</v>
          </cell>
        </row>
        <row r="396">
          <cell r="B396" t="str">
            <v>C6050020015</v>
          </cell>
          <cell r="C396" t="str">
            <v>C6050020015</v>
          </cell>
        </row>
        <row r="397">
          <cell r="B397" t="str">
            <v>C6050060010</v>
          </cell>
          <cell r="C397" t="str">
            <v>C6050060010</v>
          </cell>
        </row>
        <row r="398">
          <cell r="B398" t="str">
            <v>C6050040020</v>
          </cell>
          <cell r="C398" t="str">
            <v>C6050040020</v>
          </cell>
        </row>
        <row r="399">
          <cell r="B399" t="str">
            <v>C6050050010</v>
          </cell>
          <cell r="C399" t="str">
            <v>C6050050010</v>
          </cell>
        </row>
        <row r="400">
          <cell r="B400" t="str">
            <v>C6050060020</v>
          </cell>
          <cell r="C400" t="str">
            <v>C6050060020</v>
          </cell>
        </row>
        <row r="401">
          <cell r="B401" t="str">
            <v>C6050050015</v>
          </cell>
          <cell r="C401" t="str">
            <v>C6050050015</v>
          </cell>
        </row>
        <row r="402">
          <cell r="B402" t="str">
            <v>C6050010015</v>
          </cell>
          <cell r="C402" t="str">
            <v>C6050010015</v>
          </cell>
        </row>
        <row r="403">
          <cell r="B403" t="str">
            <v>C6050010020</v>
          </cell>
          <cell r="C403" t="str">
            <v>C6050010020</v>
          </cell>
        </row>
        <row r="404">
          <cell r="B404" t="str">
            <v>C6050070020</v>
          </cell>
          <cell r="C404" t="str">
            <v>C6050070020</v>
          </cell>
        </row>
        <row r="405">
          <cell r="B405" t="str">
            <v>C6050030205</v>
          </cell>
          <cell r="C405" t="str">
            <v>C6050030205</v>
          </cell>
        </row>
        <row r="406">
          <cell r="B406" t="str">
            <v>C6050030015</v>
          </cell>
          <cell r="C406" t="str">
            <v>C6050030015</v>
          </cell>
        </row>
        <row r="407">
          <cell r="B407" t="str">
            <v>C6050030020</v>
          </cell>
          <cell r="C407" t="str">
            <v>C6050030020</v>
          </cell>
        </row>
        <row r="408">
          <cell r="B408" t="str">
            <v>C6050070015</v>
          </cell>
          <cell r="C408" t="str">
            <v>C6050070015</v>
          </cell>
        </row>
        <row r="409">
          <cell r="B409" t="str">
            <v>C5005000030</v>
          </cell>
          <cell r="C409" t="str">
            <v>C5005000030</v>
          </cell>
        </row>
        <row r="410">
          <cell r="B410" t="str">
            <v>C6035015010</v>
          </cell>
          <cell r="C410" t="str">
            <v>C6035015010</v>
          </cell>
        </row>
        <row r="411">
          <cell r="B411" t="str">
            <v>C6030020010</v>
          </cell>
          <cell r="C411" t="str">
            <v>C6030020010</v>
          </cell>
        </row>
        <row r="412">
          <cell r="B412" t="str">
            <v>C6030010010</v>
          </cell>
          <cell r="C412" t="str">
            <v>C6030010010</v>
          </cell>
        </row>
        <row r="413">
          <cell r="B413" t="str">
            <v>C6030010030</v>
          </cell>
          <cell r="C413" t="str">
            <v>C6030010030</v>
          </cell>
        </row>
        <row r="414">
          <cell r="B414" t="str">
            <v>C6030025015</v>
          </cell>
          <cell r="C414" t="str">
            <v>C6030025015</v>
          </cell>
        </row>
        <row r="415">
          <cell r="B415" t="str">
            <v>C6030030020</v>
          </cell>
          <cell r="C415" t="str">
            <v>C6030030020</v>
          </cell>
        </row>
        <row r="416">
          <cell r="B416" t="str">
            <v>C6030035020</v>
          </cell>
          <cell r="C416" t="str">
            <v>C6030035020</v>
          </cell>
        </row>
        <row r="417">
          <cell r="B417" t="str">
            <v>C6030010020</v>
          </cell>
          <cell r="C417" t="str">
            <v>C6030010020</v>
          </cell>
        </row>
        <row r="418">
          <cell r="B418" t="str">
            <v>C6030020015</v>
          </cell>
          <cell r="C418" t="str">
            <v>C6030020015</v>
          </cell>
        </row>
        <row r="419">
          <cell r="B419" t="str">
            <v>C6030020025</v>
          </cell>
          <cell r="C419" t="str">
            <v>C6030020025</v>
          </cell>
        </row>
        <row r="420">
          <cell r="B420" t="str">
            <v>C6035005105</v>
          </cell>
          <cell r="C420" t="str">
            <v>C6035005105</v>
          </cell>
        </row>
        <row r="421">
          <cell r="B421" t="str">
            <v>C6030025010</v>
          </cell>
          <cell r="C421" t="str">
            <v>C6030025010</v>
          </cell>
        </row>
        <row r="422">
          <cell r="B422" t="str">
            <v>C6030030010</v>
          </cell>
          <cell r="C422" t="str">
            <v>C6030030010</v>
          </cell>
        </row>
        <row r="423">
          <cell r="B423" t="str">
            <v>C6050020010</v>
          </cell>
          <cell r="C423" t="str">
            <v>C6050020010</v>
          </cell>
        </row>
        <row r="424">
          <cell r="B424" t="str">
            <v>C6050080015</v>
          </cell>
          <cell r="C424" t="str">
            <v>C6050080015</v>
          </cell>
        </row>
        <row r="425">
          <cell r="B425" t="str">
            <v>C6050080020</v>
          </cell>
          <cell r="C425" t="str">
            <v>C6050080020</v>
          </cell>
        </row>
        <row r="426">
          <cell r="B426" t="str">
            <v>C6080010010</v>
          </cell>
          <cell r="C426" t="str">
            <v>C6080010010</v>
          </cell>
        </row>
        <row r="427">
          <cell r="B427" t="str">
            <v>C6080010015</v>
          </cell>
          <cell r="C427" t="str">
            <v>C6080010015</v>
          </cell>
        </row>
        <row r="428">
          <cell r="B428" t="str">
            <v>C6080020015</v>
          </cell>
          <cell r="C428" t="str">
            <v>C6080020015</v>
          </cell>
        </row>
        <row r="429">
          <cell r="B429" t="str">
            <v>C6085000015</v>
          </cell>
          <cell r="C429" t="str">
            <v>C6085000015</v>
          </cell>
        </row>
        <row r="430">
          <cell r="B430" t="str">
            <v>C6085000035</v>
          </cell>
          <cell r="C430" t="str">
            <v>C6085000035</v>
          </cell>
        </row>
        <row r="431">
          <cell r="B431" t="str">
            <v>C6090000050</v>
          </cell>
          <cell r="C431" t="str">
            <v>C6090000050</v>
          </cell>
        </row>
        <row r="432">
          <cell r="B432" t="str">
            <v>C6035005010</v>
          </cell>
          <cell r="C432" t="str">
            <v>C6035005010</v>
          </cell>
        </row>
        <row r="433">
          <cell r="B433" t="str">
            <v>C6050010010</v>
          </cell>
          <cell r="C433" t="str">
            <v>C6050010010</v>
          </cell>
        </row>
        <row r="434">
          <cell r="B434" t="str">
            <v>C6050030010</v>
          </cell>
          <cell r="C434" t="str">
            <v>C6050030010</v>
          </cell>
        </row>
        <row r="435">
          <cell r="B435" t="str">
            <v>C6050040015</v>
          </cell>
          <cell r="C435" t="str">
            <v>C6050040015</v>
          </cell>
        </row>
        <row r="436">
          <cell r="B436" t="str">
            <v>C6050040025</v>
          </cell>
          <cell r="C436" t="str">
            <v>C6050040025</v>
          </cell>
        </row>
        <row r="437">
          <cell r="B437" t="str">
            <v>C6050070010</v>
          </cell>
          <cell r="C437" t="str">
            <v>C6050070010</v>
          </cell>
        </row>
        <row r="438">
          <cell r="B438" t="str">
            <v>C6035010010</v>
          </cell>
          <cell r="C438" t="str">
            <v>C6035010010</v>
          </cell>
        </row>
        <row r="439">
          <cell r="B439" t="str">
            <v>C6035010015</v>
          </cell>
          <cell r="C439" t="str">
            <v>C6035010015</v>
          </cell>
        </row>
        <row r="440">
          <cell r="B440" t="str">
            <v>C6085000010</v>
          </cell>
          <cell r="C440" t="str">
            <v>C6085000010</v>
          </cell>
        </row>
        <row r="441">
          <cell r="B441" t="str">
            <v>C6090000040</v>
          </cell>
          <cell r="C441" t="str">
            <v>C6090000040</v>
          </cell>
        </row>
        <row r="442">
          <cell r="B442" t="str">
            <v>C6090000045</v>
          </cell>
          <cell r="C442" t="str">
            <v>C6090000045</v>
          </cell>
        </row>
        <row r="443">
          <cell r="B443" t="str">
            <v>GC500000541</v>
          </cell>
          <cell r="C443" t="str">
            <v>GC500000541</v>
          </cell>
        </row>
        <row r="444">
          <cell r="B444" t="str">
            <v>C6090000010</v>
          </cell>
          <cell r="C444" t="str">
            <v>C6090000010</v>
          </cell>
        </row>
        <row r="445">
          <cell r="B445" t="str">
            <v>C6525010030</v>
          </cell>
          <cell r="C445" t="str">
            <v>C6525010030</v>
          </cell>
        </row>
        <row r="446">
          <cell r="B446" t="str">
            <v>C6010015015</v>
          </cell>
          <cell r="C446" t="str">
            <v>C6010015015</v>
          </cell>
        </row>
        <row r="447">
          <cell r="B447" t="str">
            <v>C1040005005</v>
          </cell>
          <cell r="C447" t="str">
            <v>C1040005005</v>
          </cell>
        </row>
        <row r="448">
          <cell r="B448" t="str">
            <v>C1040005010</v>
          </cell>
          <cell r="C448" t="str">
            <v>C1040005010</v>
          </cell>
        </row>
        <row r="449">
          <cell r="B449" t="str">
            <v>C1040005015</v>
          </cell>
          <cell r="C449" t="str">
            <v>C1040005015</v>
          </cell>
        </row>
        <row r="450">
          <cell r="B450" t="str">
            <v>C1040010005</v>
          </cell>
          <cell r="C450" t="str">
            <v>C1040010005</v>
          </cell>
        </row>
        <row r="451">
          <cell r="B451" t="str">
            <v>C1040010010</v>
          </cell>
          <cell r="C451" t="str">
            <v>C1040010010</v>
          </cell>
        </row>
        <row r="452">
          <cell r="B452" t="str">
            <v>C1040010015</v>
          </cell>
          <cell r="C452" t="str">
            <v>C1040010015</v>
          </cell>
        </row>
        <row r="453">
          <cell r="B453" t="str">
            <v>C1040015005</v>
          </cell>
          <cell r="C453" t="str">
            <v>C1040015005</v>
          </cell>
        </row>
        <row r="454">
          <cell r="B454" t="str">
            <v>C1040015015</v>
          </cell>
          <cell r="C454" t="str">
            <v>C1040015015</v>
          </cell>
        </row>
        <row r="455">
          <cell r="B455" t="str">
            <v>C1040015025</v>
          </cell>
          <cell r="C455" t="str">
            <v>C1040015025</v>
          </cell>
        </row>
        <row r="456">
          <cell r="B456" t="str">
            <v>C5005000005</v>
          </cell>
          <cell r="C456" t="str">
            <v>C5005000005</v>
          </cell>
        </row>
        <row r="457">
          <cell r="B457" t="str">
            <v>C5005000020</v>
          </cell>
          <cell r="C457" t="str">
            <v>C5005000020</v>
          </cell>
        </row>
        <row r="458">
          <cell r="B458" t="str">
            <v>C5005000025</v>
          </cell>
          <cell r="C458" t="str">
            <v>C5005000025</v>
          </cell>
        </row>
        <row r="459">
          <cell r="B459" t="str">
            <v>C5005000060</v>
          </cell>
          <cell r="C459" t="str">
            <v>C5005000060</v>
          </cell>
        </row>
        <row r="460">
          <cell r="B460" t="str">
            <v>C5005000085</v>
          </cell>
          <cell r="C460" t="str">
            <v>C5005000085</v>
          </cell>
        </row>
        <row r="461">
          <cell r="B461" t="str">
            <v>C5010000005</v>
          </cell>
          <cell r="C461" t="str">
            <v>C5010000005</v>
          </cell>
        </row>
        <row r="462">
          <cell r="B462" t="str">
            <v>C5030000010</v>
          </cell>
          <cell r="C462" t="str">
            <v>C5030000010</v>
          </cell>
        </row>
        <row r="463">
          <cell r="B463" t="str">
            <v>C5030000015</v>
          </cell>
          <cell r="C463" t="str">
            <v>C5030000015</v>
          </cell>
        </row>
        <row r="464">
          <cell r="B464" t="str">
            <v>C6005010015</v>
          </cell>
          <cell r="C464" t="str">
            <v>C6005010015</v>
          </cell>
        </row>
        <row r="465">
          <cell r="B465" t="str">
            <v>C6005010020</v>
          </cell>
          <cell r="C465" t="str">
            <v>C6005010020</v>
          </cell>
        </row>
        <row r="466">
          <cell r="B466" t="str">
            <v>C6005010035</v>
          </cell>
          <cell r="C466" t="str">
            <v>C6005010035</v>
          </cell>
        </row>
        <row r="467">
          <cell r="B467" t="str">
            <v>C6005010100</v>
          </cell>
          <cell r="C467" t="str">
            <v>C6005010100</v>
          </cell>
        </row>
        <row r="468">
          <cell r="B468" t="str">
            <v>C6010015020</v>
          </cell>
          <cell r="C468" t="str">
            <v>C6010015020</v>
          </cell>
        </row>
        <row r="469">
          <cell r="B469" t="str">
            <v>C6010015100</v>
          </cell>
          <cell r="C469" t="str">
            <v>C6010015100</v>
          </cell>
        </row>
        <row r="470">
          <cell r="B470" t="str">
            <v>C6030010005</v>
          </cell>
          <cell r="C470" t="str">
            <v>C6030010005</v>
          </cell>
        </row>
        <row r="471">
          <cell r="B471" t="str">
            <v>C6030020005</v>
          </cell>
          <cell r="C471" t="str">
            <v>C6030020005</v>
          </cell>
        </row>
        <row r="472">
          <cell r="B472" t="str">
            <v>C6030025005</v>
          </cell>
          <cell r="C472" t="str">
            <v>C6030025005</v>
          </cell>
        </row>
        <row r="473">
          <cell r="B473" t="str">
            <v>C6030030005</v>
          </cell>
          <cell r="C473" t="str">
            <v>C6030030005</v>
          </cell>
        </row>
        <row r="474">
          <cell r="B474" t="str">
            <v>C6030035005</v>
          </cell>
          <cell r="C474" t="str">
            <v>C6030035005</v>
          </cell>
        </row>
        <row r="475">
          <cell r="B475" t="str">
            <v>C6030035030</v>
          </cell>
          <cell r="C475" t="str">
            <v>C6030035030</v>
          </cell>
        </row>
        <row r="476">
          <cell r="B476" t="str">
            <v>C6030035040</v>
          </cell>
          <cell r="C476" t="str">
            <v>C6030035040</v>
          </cell>
        </row>
        <row r="477">
          <cell r="B477" t="str">
            <v>C6035005005</v>
          </cell>
          <cell r="C477" t="str">
            <v>C6035005005</v>
          </cell>
        </row>
        <row r="478">
          <cell r="B478" t="str">
            <v>C6035010005</v>
          </cell>
          <cell r="C478" t="str">
            <v>C6035010005</v>
          </cell>
        </row>
        <row r="479">
          <cell r="B479" t="str">
            <v>C6035010030</v>
          </cell>
          <cell r="C479" t="str">
            <v>C6035010030</v>
          </cell>
        </row>
        <row r="480">
          <cell r="B480" t="str">
            <v>C6035010045</v>
          </cell>
          <cell r="C480" t="str">
            <v>C6035010045</v>
          </cell>
        </row>
        <row r="481">
          <cell r="B481" t="str">
            <v>C6035015005</v>
          </cell>
          <cell r="C481" t="str">
            <v>C6035015005</v>
          </cell>
        </row>
        <row r="482">
          <cell r="B482" t="str">
            <v>C6050010005</v>
          </cell>
          <cell r="C482" t="str">
            <v>C6050010005</v>
          </cell>
        </row>
        <row r="483">
          <cell r="B483" t="str">
            <v>C6050020005</v>
          </cell>
          <cell r="C483" t="str">
            <v>C6050020005</v>
          </cell>
        </row>
        <row r="484">
          <cell r="B484" t="str">
            <v>C6050030005</v>
          </cell>
          <cell r="C484" t="str">
            <v>C6050030005</v>
          </cell>
        </row>
        <row r="485">
          <cell r="B485" t="str">
            <v>C6050030035</v>
          </cell>
          <cell r="C485" t="str">
            <v>C6050030035</v>
          </cell>
        </row>
        <row r="486">
          <cell r="B486" t="str">
            <v>C6050030045</v>
          </cell>
          <cell r="C486" t="str">
            <v>C6050030045</v>
          </cell>
        </row>
        <row r="487">
          <cell r="B487" t="str">
            <v>C6050030215</v>
          </cell>
          <cell r="C487" t="str">
            <v>C6050030215</v>
          </cell>
        </row>
        <row r="488">
          <cell r="B488" t="str">
            <v>C6050030230</v>
          </cell>
          <cell r="C488" t="str">
            <v>C6050030230</v>
          </cell>
        </row>
        <row r="489">
          <cell r="B489" t="str">
            <v>C6050030400</v>
          </cell>
          <cell r="C489" t="str">
            <v>C6050030400</v>
          </cell>
        </row>
        <row r="490">
          <cell r="B490" t="str">
            <v>C6050040005</v>
          </cell>
          <cell r="C490" t="str">
            <v>C6050040005</v>
          </cell>
        </row>
        <row r="491">
          <cell r="B491" t="str">
            <v>C6050040040</v>
          </cell>
          <cell r="C491" t="str">
            <v>C6050040040</v>
          </cell>
        </row>
        <row r="492">
          <cell r="B492" t="str">
            <v>C6050040050</v>
          </cell>
          <cell r="C492" t="str">
            <v>C6050040050</v>
          </cell>
        </row>
        <row r="493">
          <cell r="B493" t="str">
            <v>C6050040065</v>
          </cell>
          <cell r="C493" t="str">
            <v>C6050040065</v>
          </cell>
        </row>
        <row r="494">
          <cell r="B494" t="str">
            <v>C6050040075</v>
          </cell>
          <cell r="C494" t="str">
            <v>C6050040075</v>
          </cell>
        </row>
        <row r="495">
          <cell r="B495" t="str">
            <v>C6050050005</v>
          </cell>
          <cell r="C495" t="str">
            <v>C6050050005</v>
          </cell>
        </row>
        <row r="496">
          <cell r="B496" t="str">
            <v>C6050050040</v>
          </cell>
          <cell r="C496" t="str">
            <v>C6050050040</v>
          </cell>
        </row>
        <row r="497">
          <cell r="B497" t="str">
            <v>C6050050050</v>
          </cell>
          <cell r="C497" t="str">
            <v>C6050050050</v>
          </cell>
        </row>
        <row r="498">
          <cell r="B498" t="str">
            <v>C6050060005</v>
          </cell>
          <cell r="C498" t="str">
            <v>C6050060005</v>
          </cell>
        </row>
        <row r="499">
          <cell r="B499" t="str">
            <v>C6050060030</v>
          </cell>
          <cell r="C499" t="str">
            <v>C6050060030</v>
          </cell>
        </row>
        <row r="500">
          <cell r="B500" t="str">
            <v>C6050060040</v>
          </cell>
          <cell r="C500" t="str">
            <v>C6050060040</v>
          </cell>
        </row>
        <row r="501">
          <cell r="B501" t="str">
            <v>C6050070005</v>
          </cell>
          <cell r="C501" t="str">
            <v>C6050070005</v>
          </cell>
        </row>
        <row r="502">
          <cell r="B502" t="str">
            <v>C6050080005</v>
          </cell>
          <cell r="C502" t="str">
            <v>C6050080005</v>
          </cell>
        </row>
        <row r="503">
          <cell r="B503" t="str">
            <v>C6050080010</v>
          </cell>
          <cell r="C503" t="str">
            <v>C6050080010</v>
          </cell>
        </row>
        <row r="504">
          <cell r="B504" t="str">
            <v>C6050080030</v>
          </cell>
          <cell r="C504" t="str">
            <v>C6050080030</v>
          </cell>
        </row>
        <row r="505">
          <cell r="B505" t="str">
            <v>C6050080040</v>
          </cell>
          <cell r="C505" t="str">
            <v>C6050080040</v>
          </cell>
        </row>
        <row r="506">
          <cell r="B506" t="str">
            <v>C6050090005</v>
          </cell>
          <cell r="C506" t="str">
            <v>C6050090005</v>
          </cell>
        </row>
        <row r="507">
          <cell r="B507" t="str">
            <v>C6050090015</v>
          </cell>
          <cell r="C507" t="str">
            <v>C6050090015</v>
          </cell>
        </row>
        <row r="508">
          <cell r="B508" t="str">
            <v>C6050090030</v>
          </cell>
          <cell r="C508" t="str">
            <v>C6050090030</v>
          </cell>
        </row>
        <row r="509">
          <cell r="B509" t="str">
            <v>C6080020055</v>
          </cell>
          <cell r="C509" t="str">
            <v>C6080020055</v>
          </cell>
        </row>
        <row r="510">
          <cell r="B510" t="str">
            <v>C6080020070</v>
          </cell>
          <cell r="C510" t="str">
            <v>C6080020070</v>
          </cell>
        </row>
        <row r="511">
          <cell r="B511" t="str">
            <v>C6085000040</v>
          </cell>
          <cell r="C511" t="str">
            <v>C6085000040</v>
          </cell>
        </row>
        <row r="512">
          <cell r="B512" t="str">
            <v>C6090000005</v>
          </cell>
          <cell r="C512" t="str">
            <v>C6090000005</v>
          </cell>
        </row>
        <row r="513">
          <cell r="B513" t="str">
            <v>C6090000015</v>
          </cell>
          <cell r="C513" t="str">
            <v>C6090000015</v>
          </cell>
        </row>
        <row r="514">
          <cell r="B514" t="str">
            <v>C6090000020</v>
          </cell>
          <cell r="C514" t="str">
            <v>C6090000020</v>
          </cell>
        </row>
        <row r="515">
          <cell r="B515" t="str">
            <v>C6090000030</v>
          </cell>
          <cell r="C515" t="str">
            <v>C6090000030</v>
          </cell>
        </row>
        <row r="516">
          <cell r="B516" t="str">
            <v>C6005010030</v>
          </cell>
          <cell r="C516" t="str">
            <v>C6005010030</v>
          </cell>
        </row>
        <row r="517">
          <cell r="B517" t="str">
            <v>GC500000542</v>
          </cell>
          <cell r="C517" t="str">
            <v>GC500000542</v>
          </cell>
        </row>
        <row r="518">
          <cell r="B518" t="str">
            <v>GC500000543</v>
          </cell>
          <cell r="C518" t="str">
            <v>GC500000543</v>
          </cell>
        </row>
        <row r="519">
          <cell r="B519" t="str">
            <v>GC500000544</v>
          </cell>
          <cell r="C519" t="str">
            <v>GC500000544</v>
          </cell>
        </row>
        <row r="520">
          <cell r="B520" t="str">
            <v>GC500000545</v>
          </cell>
          <cell r="C520" t="str">
            <v>GC500000545</v>
          </cell>
        </row>
        <row r="521">
          <cell r="B521" t="str">
            <v>GC500000546</v>
          </cell>
          <cell r="C521" t="str">
            <v>GC500000546</v>
          </cell>
        </row>
        <row r="522">
          <cell r="B522" t="str">
            <v>CG500000104</v>
          </cell>
          <cell r="C522" t="str">
            <v>CG500000104</v>
          </cell>
        </row>
        <row r="523">
          <cell r="B523" t="str">
            <v>CG500000033</v>
          </cell>
          <cell r="C523" t="str">
            <v>CG500000033</v>
          </cell>
        </row>
        <row r="524">
          <cell r="B524" t="str">
            <v>CG500000032</v>
          </cell>
          <cell r="C524" t="str">
            <v>CG500000032</v>
          </cell>
        </row>
        <row r="525">
          <cell r="B525" t="str">
            <v>CG500000034</v>
          </cell>
          <cell r="C525" t="str">
            <v>CG500000034</v>
          </cell>
        </row>
        <row r="526">
          <cell r="B526" t="str">
            <v>CG600000004</v>
          </cell>
          <cell r="C526" t="str">
            <v>CG600000004</v>
          </cell>
        </row>
        <row r="527">
          <cell r="B527" t="str">
            <v>CG600000029</v>
          </cell>
          <cell r="C527" t="str">
            <v>CG600000029</v>
          </cell>
        </row>
        <row r="528">
          <cell r="B528" t="str">
            <v>GC500000546</v>
          </cell>
          <cell r="C528" t="str">
            <v>GC500000546</v>
          </cell>
        </row>
        <row r="529">
          <cell r="B529" t="str">
            <v>GC500000548</v>
          </cell>
          <cell r="C529" t="str">
            <v>GC500000548</v>
          </cell>
        </row>
        <row r="530">
          <cell r="B530" t="str">
            <v>C5030000015</v>
          </cell>
          <cell r="C530" t="str">
            <v>C5030000015</v>
          </cell>
        </row>
        <row r="531">
          <cell r="B531" t="str">
            <v>GC500000549</v>
          </cell>
          <cell r="C531" t="str">
            <v>GC500000549</v>
          </cell>
        </row>
        <row r="532">
          <cell r="B532" t="str">
            <v>GC500000550</v>
          </cell>
          <cell r="C532" t="str">
            <v>GC500000550</v>
          </cell>
        </row>
        <row r="533">
          <cell r="B533" t="str">
            <v>GC500000551</v>
          </cell>
          <cell r="C533" t="str">
            <v>GC500000551</v>
          </cell>
        </row>
        <row r="534">
          <cell r="B534" t="str">
            <v>C5010000005</v>
          </cell>
          <cell r="C534" t="str">
            <v>C5010000005</v>
          </cell>
        </row>
        <row r="535">
          <cell r="B535" t="str">
            <v>CG500000473</v>
          </cell>
          <cell r="C535" t="str">
            <v>CG500000473</v>
          </cell>
        </row>
        <row r="536">
          <cell r="B536" t="str">
            <v>GC500000552</v>
          </cell>
          <cell r="C536" t="str">
            <v>GC500000552</v>
          </cell>
        </row>
        <row r="537">
          <cell r="B537" t="str">
            <v>GC500000553</v>
          </cell>
          <cell r="C537" t="str">
            <v>GC500000553</v>
          </cell>
        </row>
        <row r="538">
          <cell r="B538" t="str">
            <v>GC500000554</v>
          </cell>
          <cell r="C538" t="str">
            <v>GC500000554</v>
          </cell>
        </row>
        <row r="539">
          <cell r="B539" t="str">
            <v>CG500000033</v>
          </cell>
          <cell r="C539" t="str">
            <v>CG500000033</v>
          </cell>
        </row>
        <row r="540">
          <cell r="B540" t="str">
            <v>C5005000080</v>
          </cell>
          <cell r="C540" t="str">
            <v>C5005000080</v>
          </cell>
        </row>
        <row r="541">
          <cell r="B541" t="str">
            <v>GC500000555</v>
          </cell>
          <cell r="C541" t="str">
            <v>GC500000555</v>
          </cell>
        </row>
        <row r="542">
          <cell r="B542" t="str">
            <v>GC500000556</v>
          </cell>
          <cell r="C542" t="str">
            <v>GC500000556</v>
          </cell>
        </row>
        <row r="543">
          <cell r="B543" t="str">
            <v>GC500000557</v>
          </cell>
          <cell r="C543" t="str">
            <v>GC500000557</v>
          </cell>
        </row>
        <row r="544">
          <cell r="B544" t="str">
            <v>C6545015005</v>
          </cell>
          <cell r="C544" t="str">
            <v>C6545015005</v>
          </cell>
        </row>
        <row r="545">
          <cell r="B545" t="str">
            <v>GC500000558</v>
          </cell>
          <cell r="C545" t="str">
            <v>GC500000558</v>
          </cell>
        </row>
        <row r="546">
          <cell r="B546" t="str">
            <v>GC500000559</v>
          </cell>
          <cell r="C546" t="str">
            <v>GC500000559</v>
          </cell>
        </row>
        <row r="547">
          <cell r="B547" t="str">
            <v>GC500000560</v>
          </cell>
          <cell r="C547" t="str">
            <v>GC500000560</v>
          </cell>
        </row>
        <row r="548">
          <cell r="B548" t="str">
            <v>GC500000561</v>
          </cell>
          <cell r="C548" t="str">
            <v>GC500000561</v>
          </cell>
        </row>
        <row r="549">
          <cell r="B549" t="str">
            <v>C6515010010</v>
          </cell>
          <cell r="C549" t="str">
            <v>C6515010010</v>
          </cell>
        </row>
        <row r="550">
          <cell r="B550" t="str">
            <v>GC500000562</v>
          </cell>
          <cell r="C550" t="str">
            <v>GC500000562</v>
          </cell>
        </row>
        <row r="551">
          <cell r="B551" t="str">
            <v>GC500000563</v>
          </cell>
          <cell r="C551" t="str">
            <v>GC500000563</v>
          </cell>
        </row>
        <row r="552">
          <cell r="B552" t="str">
            <v>C6515010020</v>
          </cell>
          <cell r="C552" t="str">
            <v>C6515010020</v>
          </cell>
        </row>
        <row r="553">
          <cell r="B553" t="str">
            <v>GC500000564</v>
          </cell>
          <cell r="C553" t="str">
            <v>GC500000564</v>
          </cell>
        </row>
        <row r="554">
          <cell r="B554" t="str">
            <v>C6515010020</v>
          </cell>
          <cell r="C554" t="str">
            <v>C6515010020</v>
          </cell>
        </row>
        <row r="555">
          <cell r="B555" t="str">
            <v>C6515010210</v>
          </cell>
          <cell r="C555" t="str">
            <v>C6515010210</v>
          </cell>
        </row>
        <row r="556">
          <cell r="B556" t="str">
            <v>C6515010330</v>
          </cell>
          <cell r="C556" t="str">
            <v>C6515010330</v>
          </cell>
        </row>
        <row r="557">
          <cell r="B557" t="str">
            <v>GC500000565</v>
          </cell>
          <cell r="C557" t="str">
            <v>GC500000565</v>
          </cell>
        </row>
        <row r="558">
          <cell r="B558" t="str">
            <v>C6515010230</v>
          </cell>
          <cell r="C558" t="str">
            <v>C6515010230</v>
          </cell>
        </row>
        <row r="559">
          <cell r="B559" t="str">
            <v>C6515010030</v>
          </cell>
          <cell r="C559" t="str">
            <v>C6515010030</v>
          </cell>
        </row>
        <row r="560">
          <cell r="B560" t="str">
            <v>GC500000566</v>
          </cell>
          <cell r="C560" t="str">
            <v>GC500000566</v>
          </cell>
        </row>
        <row r="561">
          <cell r="B561" t="str">
            <v>C6515010350</v>
          </cell>
          <cell r="C561" t="str">
            <v>C6515010350</v>
          </cell>
        </row>
        <row r="562">
          <cell r="B562" t="str">
            <v>C6515010160</v>
          </cell>
          <cell r="C562" t="str">
            <v>C6515010160</v>
          </cell>
        </row>
        <row r="563">
          <cell r="B563" t="str">
            <v>C6515010050</v>
          </cell>
          <cell r="C563" t="str">
            <v>C6515010050</v>
          </cell>
        </row>
        <row r="564">
          <cell r="B564" t="str">
            <v>C6515010180</v>
          </cell>
          <cell r="C564" t="str">
            <v>C6515010180</v>
          </cell>
        </row>
        <row r="565">
          <cell r="B565" t="str">
            <v>C6515010240</v>
          </cell>
          <cell r="C565" t="str">
            <v>C6515010240</v>
          </cell>
        </row>
        <row r="566">
          <cell r="B566" t="str">
            <v>C6515010360</v>
          </cell>
          <cell r="C566" t="str">
            <v>C6515010360</v>
          </cell>
        </row>
        <row r="567">
          <cell r="B567" t="str">
            <v>C7512020020</v>
          </cell>
          <cell r="C567" t="str">
            <v>C7512020020</v>
          </cell>
        </row>
        <row r="568">
          <cell r="B568" t="str">
            <v>C7512020030</v>
          </cell>
          <cell r="C568" t="str">
            <v>C7512020030</v>
          </cell>
        </row>
        <row r="569">
          <cell r="B569" t="str">
            <v>GC500000567</v>
          </cell>
          <cell r="C569" t="str">
            <v>GC500000567</v>
          </cell>
        </row>
        <row r="570">
          <cell r="B570" t="str">
            <v>GC500000568</v>
          </cell>
          <cell r="C570" t="str">
            <v>GC500000568</v>
          </cell>
        </row>
        <row r="571">
          <cell r="B571" t="str">
            <v>C2510000015</v>
          </cell>
          <cell r="C571" t="str">
            <v>C2510000015</v>
          </cell>
        </row>
        <row r="572">
          <cell r="B572" t="str">
            <v>C6050090110</v>
          </cell>
          <cell r="C572" t="str">
            <v>C6050090110</v>
          </cell>
        </row>
        <row r="573">
          <cell r="B573" t="str">
            <v>GC500000569</v>
          </cell>
          <cell r="C573" t="str">
            <v>GC500000569</v>
          </cell>
        </row>
        <row r="574">
          <cell r="B574" t="str">
            <v>C6515010160</v>
          </cell>
          <cell r="C574" t="str">
            <v>C6515010160</v>
          </cell>
        </row>
        <row r="575">
          <cell r="B575" t="str">
            <v>C6515010180</v>
          </cell>
          <cell r="C575" t="str">
            <v>C6515010180</v>
          </cell>
        </row>
        <row r="576">
          <cell r="B576" t="str">
            <v>C6515010200</v>
          </cell>
          <cell r="C576" t="str">
            <v>C6515010200</v>
          </cell>
        </row>
        <row r="577">
          <cell r="B577" t="str">
            <v>C6515010340</v>
          </cell>
          <cell r="C577" t="str">
            <v>C6515010340</v>
          </cell>
        </row>
        <row r="578">
          <cell r="B578" t="str">
            <v>C6515010370</v>
          </cell>
          <cell r="C578" t="str">
            <v>C6515010370</v>
          </cell>
        </row>
        <row r="579">
          <cell r="B579" t="str">
            <v>C6515010380</v>
          </cell>
          <cell r="C579" t="str">
            <v>C6515010380</v>
          </cell>
        </row>
        <row r="580">
          <cell r="B580" t="str">
            <v>C6515010500</v>
          </cell>
          <cell r="C580" t="str">
            <v>C6515010500</v>
          </cell>
        </row>
        <row r="581">
          <cell r="B581" t="str">
            <v>C6515015010</v>
          </cell>
          <cell r="C581" t="str">
            <v>C6515015010</v>
          </cell>
        </row>
        <row r="582">
          <cell r="B582" t="str">
            <v>C6515015020</v>
          </cell>
          <cell r="C582" t="str">
            <v>C6515015020</v>
          </cell>
        </row>
        <row r="583">
          <cell r="B583" t="str">
            <v>C6515015030</v>
          </cell>
          <cell r="C583" t="str">
            <v>C6515015030</v>
          </cell>
        </row>
        <row r="584">
          <cell r="B584" t="str">
            <v>C6515015040</v>
          </cell>
          <cell r="C584" t="str">
            <v>C6515015040</v>
          </cell>
        </row>
        <row r="585">
          <cell r="B585" t="str">
            <v>C6545015010</v>
          </cell>
          <cell r="C585" t="str">
            <v>C6545015010</v>
          </cell>
        </row>
        <row r="586">
          <cell r="B586" t="str">
            <v>C7512020060</v>
          </cell>
          <cell r="C586" t="str">
            <v>C7512020060</v>
          </cell>
        </row>
        <row r="587">
          <cell r="B587" t="str">
            <v>C6515010050</v>
          </cell>
          <cell r="C587" t="str">
            <v>C6515010050</v>
          </cell>
        </row>
        <row r="588">
          <cell r="B588" t="str">
            <v>CG500000006</v>
          </cell>
          <cell r="C588" t="str">
            <v>CG500000006</v>
          </cell>
        </row>
        <row r="589">
          <cell r="B589" t="str">
            <v>CG500000009</v>
          </cell>
          <cell r="C589" t="str">
            <v>CG500000009</v>
          </cell>
        </row>
        <row r="590">
          <cell r="B590" t="str">
            <v>CG500000092</v>
          </cell>
          <cell r="C590" t="str">
            <v>CG500000092</v>
          </cell>
        </row>
        <row r="591">
          <cell r="B591" t="str">
            <v>CG500000156</v>
          </cell>
          <cell r="C591" t="str">
            <v>CG500000156</v>
          </cell>
        </row>
        <row r="592">
          <cell r="B592" t="str">
            <v>CG500000430</v>
          </cell>
          <cell r="C592" t="str">
            <v>CG500000430</v>
          </cell>
        </row>
        <row r="593">
          <cell r="B593" t="str">
            <v>CG600000037</v>
          </cell>
          <cell r="C593" t="str">
            <v>CG600000037</v>
          </cell>
        </row>
        <row r="594">
          <cell r="B594" t="str">
            <v>GC500000570</v>
          </cell>
          <cell r="C594" t="str">
            <v>GC500000570</v>
          </cell>
        </row>
        <row r="595">
          <cell r="B595" t="str">
            <v>GC500000571</v>
          </cell>
          <cell r="C595" t="str">
            <v>GC500000571</v>
          </cell>
        </row>
        <row r="596">
          <cell r="B596" t="str">
            <v>GC500000572</v>
          </cell>
          <cell r="C596" t="str">
            <v>GC500000572</v>
          </cell>
        </row>
        <row r="597">
          <cell r="B597" t="str">
            <v>GC500000573</v>
          </cell>
          <cell r="C597" t="str">
            <v>GC500000573</v>
          </cell>
        </row>
        <row r="598">
          <cell r="B598" t="str">
            <v>GC500000574</v>
          </cell>
          <cell r="C598" t="str">
            <v>GC500000574</v>
          </cell>
        </row>
        <row r="599">
          <cell r="B599" t="str">
            <v>GC500000575</v>
          </cell>
          <cell r="C599" t="str">
            <v>GC500000575</v>
          </cell>
        </row>
        <row r="600">
          <cell r="B600" t="str">
            <v>C6545015005</v>
          </cell>
          <cell r="C600" t="str">
            <v>C6545015005</v>
          </cell>
        </row>
        <row r="601">
          <cell r="B601" t="str">
            <v>CG600000037</v>
          </cell>
          <cell r="C601" t="str">
            <v>CG600000037</v>
          </cell>
        </row>
        <row r="602">
          <cell r="B602" t="str">
            <v>GC500000576</v>
          </cell>
          <cell r="C602" t="str">
            <v>GC500000576</v>
          </cell>
        </row>
        <row r="603">
          <cell r="B603" t="str">
            <v>C6515010010</v>
          </cell>
          <cell r="C603" t="str">
            <v>C6515010010</v>
          </cell>
        </row>
        <row r="604">
          <cell r="B604" t="str">
            <v>GC500000577</v>
          </cell>
          <cell r="C604" t="str">
            <v>GC500000577</v>
          </cell>
        </row>
        <row r="605">
          <cell r="B605" t="str">
            <v>C6515015030</v>
          </cell>
          <cell r="C605" t="str">
            <v>C6515015030</v>
          </cell>
        </row>
        <row r="606">
          <cell r="B606" t="str">
            <v>GC500000578</v>
          </cell>
          <cell r="C606" t="str">
            <v>GC500000578</v>
          </cell>
        </row>
        <row r="607">
          <cell r="B607" t="str">
            <v>GC500000579</v>
          </cell>
          <cell r="C607" t="str">
            <v>GC500000579</v>
          </cell>
        </row>
        <row r="608">
          <cell r="B608" t="str">
            <v>GC500000580</v>
          </cell>
          <cell r="C608" t="str">
            <v>GC500000580</v>
          </cell>
        </row>
        <row r="609">
          <cell r="B609" t="str">
            <v>C6515010210</v>
          </cell>
          <cell r="C609" t="str">
            <v>C6515010210</v>
          </cell>
        </row>
        <row r="610">
          <cell r="B610" t="str">
            <v>GC500000581</v>
          </cell>
          <cell r="C610" t="str">
            <v>GC500000581</v>
          </cell>
        </row>
        <row r="611">
          <cell r="B611" t="str">
            <v>C6505005030</v>
          </cell>
          <cell r="C611" t="str">
            <v>C6505005030</v>
          </cell>
        </row>
        <row r="612">
          <cell r="B612" t="str">
            <v>C6505005005</v>
          </cell>
          <cell r="C612" t="str">
            <v>C6505005005</v>
          </cell>
        </row>
        <row r="613">
          <cell r="B613" t="str">
            <v>C6505020010</v>
          </cell>
          <cell r="C613" t="str">
            <v>C6505020010</v>
          </cell>
        </row>
        <row r="614">
          <cell r="B614" t="str">
            <v>GC500000582</v>
          </cell>
          <cell r="C614" t="str">
            <v>GC500000582</v>
          </cell>
        </row>
        <row r="615">
          <cell r="B615" t="str">
            <v>C6505005035</v>
          </cell>
          <cell r="C615" t="str">
            <v>C6505005035</v>
          </cell>
        </row>
        <row r="616">
          <cell r="B616" t="str">
            <v>C6505005020</v>
          </cell>
          <cell r="C616" t="str">
            <v>C6505005020</v>
          </cell>
        </row>
        <row r="617">
          <cell r="B617" t="str">
            <v>C6505025010</v>
          </cell>
          <cell r="C617" t="str">
            <v>C6505025010</v>
          </cell>
        </row>
        <row r="618">
          <cell r="B618" t="str">
            <v>C2535000005</v>
          </cell>
          <cell r="C618" t="str">
            <v>C2535000005</v>
          </cell>
        </row>
        <row r="619">
          <cell r="B619" t="str">
            <v>C2535000010</v>
          </cell>
          <cell r="C619" t="str">
            <v>C2535000010</v>
          </cell>
        </row>
        <row r="620">
          <cell r="B620" t="str">
            <v>C6505030010</v>
          </cell>
          <cell r="C620" t="str">
            <v>C6505030010</v>
          </cell>
        </row>
        <row r="621">
          <cell r="B621" t="str">
            <v>C6505005025</v>
          </cell>
          <cell r="C621" t="str">
            <v>C6505005025</v>
          </cell>
        </row>
        <row r="622">
          <cell r="B622" t="str">
            <v>C6505005015</v>
          </cell>
          <cell r="C622" t="str">
            <v>C6505005015</v>
          </cell>
        </row>
        <row r="623">
          <cell r="B623" t="str">
            <v>GC500000583</v>
          </cell>
          <cell r="C623" t="str">
            <v>GC500000583</v>
          </cell>
        </row>
        <row r="624">
          <cell r="B624" t="str">
            <v>C6505020020</v>
          </cell>
          <cell r="C624" t="str">
            <v>C6505020020</v>
          </cell>
        </row>
        <row r="625">
          <cell r="B625" t="str">
            <v>C6505025005</v>
          </cell>
          <cell r="C625" t="str">
            <v>C6505025005</v>
          </cell>
        </row>
        <row r="626">
          <cell r="B626" t="str">
            <v>GC500000584</v>
          </cell>
          <cell r="C626" t="str">
            <v>GC500000584</v>
          </cell>
        </row>
        <row r="627">
          <cell r="B627" t="str">
            <v>C6505005010</v>
          </cell>
          <cell r="C627" t="str">
            <v>C6505005010</v>
          </cell>
        </row>
        <row r="628">
          <cell r="B628" t="str">
            <v>CG500000005</v>
          </cell>
          <cell r="C628" t="str">
            <v>CG500000005</v>
          </cell>
        </row>
        <row r="629">
          <cell r="B629" t="str">
            <v>CG500000431</v>
          </cell>
          <cell r="C629" t="str">
            <v>CG500000431</v>
          </cell>
        </row>
        <row r="630">
          <cell r="B630" t="str">
            <v>C6505030010</v>
          </cell>
          <cell r="C630" t="str">
            <v>C6505030010</v>
          </cell>
        </row>
        <row r="631">
          <cell r="B631" t="str">
            <v>C6505020010</v>
          </cell>
          <cell r="C631" t="str">
            <v>C6505020010</v>
          </cell>
        </row>
        <row r="632">
          <cell r="B632" t="str">
            <v>C6505020020</v>
          </cell>
          <cell r="C632" t="str">
            <v>C6505020020</v>
          </cell>
        </row>
        <row r="633">
          <cell r="B633" t="str">
            <v>GC500000585</v>
          </cell>
          <cell r="C633" t="str">
            <v>GC500000585</v>
          </cell>
        </row>
        <row r="634">
          <cell r="B634" t="str">
            <v>GC500000586</v>
          </cell>
          <cell r="C634" t="str">
            <v>GC500000586</v>
          </cell>
        </row>
        <row r="635">
          <cell r="B635" t="str">
            <v>GC500000587</v>
          </cell>
          <cell r="C635" t="str">
            <v>GC500000587</v>
          </cell>
        </row>
        <row r="636">
          <cell r="B636" t="str">
            <v>C6510010110</v>
          </cell>
          <cell r="C636" t="str">
            <v>C6510010110</v>
          </cell>
        </row>
        <row r="637">
          <cell r="B637" t="str">
            <v>GC500000588</v>
          </cell>
          <cell r="C637" t="str">
            <v>GC500000588</v>
          </cell>
        </row>
        <row r="638">
          <cell r="B638" t="str">
            <v>C6510010205</v>
          </cell>
          <cell r="C638" t="str">
            <v>C6510010205</v>
          </cell>
        </row>
        <row r="639">
          <cell r="B639" t="str">
            <v>GC500000589</v>
          </cell>
          <cell r="C639" t="str">
            <v>GC500000589</v>
          </cell>
        </row>
        <row r="640">
          <cell r="B640" t="str">
            <v>C6510010005</v>
          </cell>
          <cell r="C640" t="str">
            <v>C6510010005</v>
          </cell>
        </row>
        <row r="641">
          <cell r="B641" t="str">
            <v>C6510010100</v>
          </cell>
          <cell r="C641" t="str">
            <v>C6510010100</v>
          </cell>
        </row>
        <row r="642">
          <cell r="B642" t="str">
            <v>C6510020010</v>
          </cell>
          <cell r="C642" t="str">
            <v>C6510020010</v>
          </cell>
        </row>
        <row r="643">
          <cell r="B643" t="str">
            <v>GC500000590</v>
          </cell>
          <cell r="C643" t="str">
            <v>GC500000590</v>
          </cell>
        </row>
        <row r="644">
          <cell r="B644" t="str">
            <v>C6525005005</v>
          </cell>
          <cell r="C644" t="str">
            <v>C6525005005</v>
          </cell>
        </row>
        <row r="645">
          <cell r="B645" t="str">
            <v>C6525010005</v>
          </cell>
          <cell r="C645" t="str">
            <v>C6525010005</v>
          </cell>
        </row>
        <row r="646">
          <cell r="B646" t="str">
            <v>C6525020005</v>
          </cell>
          <cell r="C646" t="str">
            <v>C6525020005</v>
          </cell>
        </row>
        <row r="647">
          <cell r="B647" t="str">
            <v>GC500000591</v>
          </cell>
          <cell r="C647" t="str">
            <v>GC500000591</v>
          </cell>
        </row>
        <row r="648">
          <cell r="B648" t="str">
            <v>GC500000592</v>
          </cell>
          <cell r="C648" t="str">
            <v>GC500000592</v>
          </cell>
        </row>
        <row r="649">
          <cell r="B649" t="str">
            <v>GC500000593</v>
          </cell>
          <cell r="C649" t="str">
            <v>GC500000593</v>
          </cell>
        </row>
        <row r="650">
          <cell r="B650" t="str">
            <v>GC500000594</v>
          </cell>
          <cell r="C650" t="str">
            <v>GC500000594</v>
          </cell>
        </row>
        <row r="651">
          <cell r="B651" t="str">
            <v>C6510010100</v>
          </cell>
          <cell r="C651" t="str">
            <v>C6510010100</v>
          </cell>
        </row>
        <row r="652">
          <cell r="B652" t="str">
            <v>C6510010100</v>
          </cell>
          <cell r="C652" t="str">
            <v>C6510010100</v>
          </cell>
        </row>
        <row r="653">
          <cell r="B653" t="str">
            <v>C6525005005</v>
          </cell>
          <cell r="C653" t="str">
            <v>C6525005005</v>
          </cell>
        </row>
        <row r="654">
          <cell r="B654" t="str">
            <v>C6525020005</v>
          </cell>
          <cell r="C654" t="str">
            <v>C6525020005</v>
          </cell>
        </row>
        <row r="655">
          <cell r="B655" t="str">
            <v>GC500000595</v>
          </cell>
          <cell r="C655" t="str">
            <v>GC500000595</v>
          </cell>
        </row>
        <row r="656">
          <cell r="B656" t="str">
            <v>C6525010005</v>
          </cell>
          <cell r="C656" t="str">
            <v>C6525010005</v>
          </cell>
        </row>
        <row r="657">
          <cell r="B657" t="str">
            <v>C6525010005</v>
          </cell>
          <cell r="C657" t="str">
            <v>C6525010005</v>
          </cell>
        </row>
        <row r="658">
          <cell r="B658" t="str">
            <v>C6525010005</v>
          </cell>
          <cell r="C658" t="str">
            <v>C6525010005</v>
          </cell>
        </row>
        <row r="659">
          <cell r="B659" t="str">
            <v>C6510020010</v>
          </cell>
          <cell r="C659" t="str">
            <v>C6510020010</v>
          </cell>
        </row>
        <row r="660">
          <cell r="B660" t="str">
            <v>C6510020010</v>
          </cell>
          <cell r="C660" t="str">
            <v>C6510020010</v>
          </cell>
        </row>
        <row r="661">
          <cell r="B661" t="str">
            <v>C6510020010</v>
          </cell>
          <cell r="C661" t="str">
            <v>C6510020010</v>
          </cell>
        </row>
        <row r="662">
          <cell r="B662" t="str">
            <v>C6510010100</v>
          </cell>
          <cell r="C662" t="str">
            <v>C6510010100</v>
          </cell>
        </row>
        <row r="663">
          <cell r="B663" t="str">
            <v>C6510010100</v>
          </cell>
          <cell r="C663" t="str">
            <v>C6510010100</v>
          </cell>
        </row>
        <row r="664">
          <cell r="B664" t="str">
            <v>GC500000596</v>
          </cell>
          <cell r="C664" t="str">
            <v>GC500000596</v>
          </cell>
        </row>
        <row r="665">
          <cell r="B665" t="str">
            <v>CG500000434</v>
          </cell>
          <cell r="C665" t="str">
            <v>CG500000434</v>
          </cell>
        </row>
        <row r="666">
          <cell r="B666" t="str">
            <v>C6510020010</v>
          </cell>
          <cell r="C666" t="str">
            <v>C6510020010</v>
          </cell>
        </row>
        <row r="667">
          <cell r="B667" t="str">
            <v>GC500000597</v>
          </cell>
          <cell r="C667" t="str">
            <v>GC500000597</v>
          </cell>
        </row>
        <row r="668">
          <cell r="B668" t="str">
            <v>GC500000598</v>
          </cell>
          <cell r="C668" t="str">
            <v>GC500000598</v>
          </cell>
        </row>
        <row r="669">
          <cell r="B669" t="str">
            <v>GC500000599</v>
          </cell>
          <cell r="C669" t="str">
            <v>GC500000599</v>
          </cell>
        </row>
        <row r="670">
          <cell r="B670" t="str">
            <v>C6525005005</v>
          </cell>
          <cell r="C670" t="str">
            <v>C6525005005</v>
          </cell>
        </row>
        <row r="671">
          <cell r="B671" t="str">
            <v>C6525020005</v>
          </cell>
          <cell r="C671" t="str">
            <v>C6525020005</v>
          </cell>
        </row>
        <row r="672">
          <cell r="B672" t="str">
            <v>C7524005005</v>
          </cell>
          <cell r="C672" t="str">
            <v>C7524005005</v>
          </cell>
        </row>
        <row r="673">
          <cell r="B673" t="str">
            <v>C6520005005</v>
          </cell>
          <cell r="C673" t="str">
            <v>C6520005005</v>
          </cell>
        </row>
        <row r="674">
          <cell r="B674" t="str">
            <v>C7524020005</v>
          </cell>
          <cell r="C674" t="str">
            <v>C7524020005</v>
          </cell>
        </row>
        <row r="675">
          <cell r="B675" t="str">
            <v>C6520005005</v>
          </cell>
          <cell r="C675" t="str">
            <v>C6520005005</v>
          </cell>
        </row>
        <row r="676">
          <cell r="B676" t="str">
            <v>C7524005005</v>
          </cell>
          <cell r="C676" t="str">
            <v>C7524005005</v>
          </cell>
        </row>
        <row r="677">
          <cell r="B677" t="str">
            <v>GC500000600</v>
          </cell>
          <cell r="C677" t="str">
            <v>GC500000600</v>
          </cell>
        </row>
        <row r="678">
          <cell r="B678" t="str">
            <v>GC500000601</v>
          </cell>
          <cell r="C678" t="str">
            <v>GC500000601</v>
          </cell>
        </row>
        <row r="679">
          <cell r="B679" t="str">
            <v>C6540010005</v>
          </cell>
          <cell r="C679" t="str">
            <v>C6540010005</v>
          </cell>
        </row>
        <row r="680">
          <cell r="B680" t="str">
            <v>C6535015005</v>
          </cell>
          <cell r="C680" t="str">
            <v>C6535015005</v>
          </cell>
        </row>
        <row r="681">
          <cell r="B681" t="str">
            <v>C6540005005</v>
          </cell>
          <cell r="C681" t="str">
            <v>C6540005005</v>
          </cell>
        </row>
        <row r="682">
          <cell r="B682" t="str">
            <v>C6535010020</v>
          </cell>
          <cell r="C682" t="str">
            <v>C6535010020</v>
          </cell>
        </row>
        <row r="683">
          <cell r="B683" t="str">
            <v>C6535005010</v>
          </cell>
          <cell r="C683" t="str">
            <v>C6535005010</v>
          </cell>
        </row>
        <row r="684">
          <cell r="B684" t="str">
            <v>C6540010010</v>
          </cell>
          <cell r="C684" t="str">
            <v>C6540010010</v>
          </cell>
        </row>
        <row r="685">
          <cell r="B685" t="str">
            <v>C6540015005</v>
          </cell>
          <cell r="C685" t="str">
            <v>C6540015005</v>
          </cell>
        </row>
        <row r="686">
          <cell r="B686" t="str">
            <v>C6540015010</v>
          </cell>
          <cell r="C686" t="str">
            <v>C6540015010</v>
          </cell>
        </row>
        <row r="687">
          <cell r="B687" t="str">
            <v>C6555015005</v>
          </cell>
          <cell r="C687" t="str">
            <v>C6555015005</v>
          </cell>
        </row>
        <row r="688">
          <cell r="B688" t="str">
            <v>C6535005005</v>
          </cell>
          <cell r="C688" t="str">
            <v>C6535005005</v>
          </cell>
        </row>
        <row r="689">
          <cell r="B689" t="str">
            <v>C6535005020</v>
          </cell>
          <cell r="C689" t="str">
            <v>C6535005020</v>
          </cell>
        </row>
        <row r="690">
          <cell r="B690" t="str">
            <v>C6535005100</v>
          </cell>
          <cell r="C690" t="str">
            <v>C6535005100</v>
          </cell>
        </row>
        <row r="691">
          <cell r="B691" t="str">
            <v>C6535005105</v>
          </cell>
          <cell r="C691" t="str">
            <v>C6535005105</v>
          </cell>
        </row>
        <row r="692">
          <cell r="B692" t="str">
            <v>C6535005120</v>
          </cell>
          <cell r="C692" t="str">
            <v>C6535005120</v>
          </cell>
        </row>
        <row r="693">
          <cell r="B693" t="str">
            <v>C6535010010</v>
          </cell>
          <cell r="C693" t="str">
            <v>C6535010010</v>
          </cell>
        </row>
        <row r="694">
          <cell r="B694" t="str">
            <v>C6535010025</v>
          </cell>
          <cell r="C694" t="str">
            <v>C6535010025</v>
          </cell>
        </row>
        <row r="695">
          <cell r="B695" t="str">
            <v>C6540010025</v>
          </cell>
          <cell r="C695" t="str">
            <v>C6540010025</v>
          </cell>
        </row>
        <row r="696">
          <cell r="B696" t="str">
            <v>C6540010045</v>
          </cell>
          <cell r="C696" t="str">
            <v>C6540010045</v>
          </cell>
        </row>
        <row r="697">
          <cell r="B697" t="str">
            <v>C6540010060</v>
          </cell>
          <cell r="C697" t="str">
            <v>C6540010060</v>
          </cell>
        </row>
        <row r="698">
          <cell r="B698" t="str">
            <v>C6540010110</v>
          </cell>
          <cell r="C698" t="str">
            <v>C6540010110</v>
          </cell>
        </row>
        <row r="699">
          <cell r="B699" t="str">
            <v>C6540010125</v>
          </cell>
          <cell r="C699" t="str">
            <v>C6540010125</v>
          </cell>
        </row>
        <row r="700">
          <cell r="B700" t="str">
            <v>C6540010150</v>
          </cell>
          <cell r="C700" t="str">
            <v>C6540010150</v>
          </cell>
        </row>
        <row r="701">
          <cell r="B701" t="str">
            <v>C6540010180</v>
          </cell>
          <cell r="C701" t="str">
            <v>C6540010180</v>
          </cell>
        </row>
        <row r="702">
          <cell r="B702" t="str">
            <v>C6555015030</v>
          </cell>
          <cell r="C702" t="str">
            <v>C6555015030</v>
          </cell>
        </row>
        <row r="703">
          <cell r="B703" t="str">
            <v>CG500000095</v>
          </cell>
          <cell r="C703" t="str">
            <v>CG500000095</v>
          </cell>
        </row>
        <row r="704">
          <cell r="B704" t="str">
            <v>CG500000157</v>
          </cell>
          <cell r="C704" t="str">
            <v>CG500000157</v>
          </cell>
        </row>
        <row r="705">
          <cell r="B705" t="str">
            <v>GC500000602</v>
          </cell>
          <cell r="C705" t="str">
            <v>GC500000602</v>
          </cell>
        </row>
        <row r="706">
          <cell r="B706" t="str">
            <v>CG600000006</v>
          </cell>
          <cell r="C706" t="str">
            <v>CG600000006</v>
          </cell>
        </row>
        <row r="707">
          <cell r="B707" t="str">
            <v>CG600000007</v>
          </cell>
          <cell r="C707" t="str">
            <v>CG600000007</v>
          </cell>
        </row>
        <row r="708">
          <cell r="B708" t="str">
            <v>CG600000008</v>
          </cell>
          <cell r="C708" t="str">
            <v>CG600000008</v>
          </cell>
        </row>
        <row r="709">
          <cell r="B709" t="str">
            <v>GC500000603</v>
          </cell>
          <cell r="C709" t="str">
            <v>GC500000603</v>
          </cell>
        </row>
        <row r="710">
          <cell r="B710" t="str">
            <v>CG600000009</v>
          </cell>
          <cell r="C710" t="str">
            <v>CG600000009</v>
          </cell>
        </row>
        <row r="711">
          <cell r="B711" t="str">
            <v>CG600000028</v>
          </cell>
          <cell r="C711" t="str">
            <v>CG600000028</v>
          </cell>
        </row>
        <row r="712">
          <cell r="B712" t="str">
            <v>CG500000604</v>
          </cell>
          <cell r="C712" t="str">
            <v>CG500000604</v>
          </cell>
        </row>
        <row r="713">
          <cell r="B713" t="str">
            <v>GC500000605</v>
          </cell>
          <cell r="C713" t="str">
            <v>GC500000605</v>
          </cell>
        </row>
        <row r="714">
          <cell r="B714" t="str">
            <v>C6540005005</v>
          </cell>
          <cell r="C714" t="str">
            <v>C6540005005</v>
          </cell>
        </row>
        <row r="715">
          <cell r="B715" t="str">
            <v>C6540005005</v>
          </cell>
          <cell r="C715" t="str">
            <v>C6540005005</v>
          </cell>
        </row>
        <row r="716">
          <cell r="B716" t="str">
            <v>GC500000606</v>
          </cell>
          <cell r="C716" t="str">
            <v>GC500000606</v>
          </cell>
        </row>
        <row r="717">
          <cell r="B717" t="str">
            <v>GC500000607</v>
          </cell>
          <cell r="C717" t="str">
            <v>GC500000607</v>
          </cell>
        </row>
        <row r="718">
          <cell r="B718" t="str">
            <v>GC500000608</v>
          </cell>
          <cell r="C718" t="str">
            <v>GC500000608</v>
          </cell>
        </row>
        <row r="719">
          <cell r="B719" t="str">
            <v>GC500000609</v>
          </cell>
          <cell r="C719" t="str">
            <v>GC500000609</v>
          </cell>
        </row>
        <row r="720">
          <cell r="B720" t="str">
            <v>GC500000610</v>
          </cell>
          <cell r="C720" t="str">
            <v>GC500000610</v>
          </cell>
        </row>
        <row r="721">
          <cell r="B721" t="str">
            <v>GC500000611</v>
          </cell>
          <cell r="C721" t="str">
            <v>GC500000611</v>
          </cell>
        </row>
        <row r="722">
          <cell r="B722" t="str">
            <v>GC500000612</v>
          </cell>
          <cell r="C722" t="str">
            <v>GC500000612</v>
          </cell>
        </row>
        <row r="723">
          <cell r="B723" t="str">
            <v>GC500000613</v>
          </cell>
          <cell r="C723" t="str">
            <v>GC500000613</v>
          </cell>
        </row>
        <row r="724">
          <cell r="B724" t="str">
            <v>GC500000614</v>
          </cell>
          <cell r="C724" t="str">
            <v>GC500000614</v>
          </cell>
        </row>
        <row r="725">
          <cell r="B725" t="str">
            <v>CG600000028</v>
          </cell>
          <cell r="C725" t="str">
            <v>CG600000028</v>
          </cell>
        </row>
        <row r="726">
          <cell r="B726" t="str">
            <v>CG500000435</v>
          </cell>
          <cell r="C726" t="str">
            <v>CG500000435</v>
          </cell>
        </row>
        <row r="727">
          <cell r="B727" t="str">
            <v>CG500000436</v>
          </cell>
          <cell r="C727" t="str">
            <v>CG500000436</v>
          </cell>
        </row>
        <row r="728">
          <cell r="B728" t="str">
            <v>CG600000028</v>
          </cell>
          <cell r="C728" t="str">
            <v>CG600000028</v>
          </cell>
        </row>
        <row r="729">
          <cell r="B729" t="str">
            <v>C6535015005</v>
          </cell>
          <cell r="C729" t="str">
            <v>C6535015005</v>
          </cell>
        </row>
        <row r="730">
          <cell r="B730" t="str">
            <v>C7504015006</v>
          </cell>
          <cell r="C730" t="str">
            <v>C7504015006</v>
          </cell>
        </row>
        <row r="731">
          <cell r="B731" t="str">
            <v>C7504015008</v>
          </cell>
          <cell r="C731" t="str">
            <v>C7504015008</v>
          </cell>
        </row>
        <row r="732">
          <cell r="B732" t="str">
            <v>C7504005026</v>
          </cell>
          <cell r="C732" t="str">
            <v>C7504005026</v>
          </cell>
        </row>
        <row r="733">
          <cell r="B733" t="str">
            <v>C7504005028</v>
          </cell>
          <cell r="C733" t="str">
            <v>C7504005028</v>
          </cell>
        </row>
        <row r="734">
          <cell r="B734" t="str">
            <v>C7504005044</v>
          </cell>
          <cell r="C734" t="str">
            <v>C7504005044</v>
          </cell>
        </row>
        <row r="735">
          <cell r="B735" t="str">
            <v>C7504005006</v>
          </cell>
          <cell r="C735" t="str">
            <v>C7504005006</v>
          </cell>
        </row>
        <row r="736">
          <cell r="B736" t="str">
            <v>C7504010006</v>
          </cell>
          <cell r="C736" t="str">
            <v>C7504010006</v>
          </cell>
        </row>
        <row r="737">
          <cell r="B737" t="str">
            <v>C7504010008</v>
          </cell>
          <cell r="C737" t="str">
            <v>C7504010008</v>
          </cell>
        </row>
        <row r="738">
          <cell r="B738" t="str">
            <v>C6090000025</v>
          </cell>
          <cell r="C738" t="str">
            <v>C6090000025</v>
          </cell>
        </row>
        <row r="739">
          <cell r="B739" t="str">
            <v>C7504010030</v>
          </cell>
          <cell r="C739" t="str">
            <v>C7504010030</v>
          </cell>
        </row>
        <row r="740">
          <cell r="B740" t="str">
            <v>C7504020005</v>
          </cell>
          <cell r="C740" t="str">
            <v>C7504020005</v>
          </cell>
        </row>
        <row r="741">
          <cell r="B741" t="str">
            <v>C7536200005</v>
          </cell>
          <cell r="C741" t="str">
            <v>C7536200005</v>
          </cell>
        </row>
        <row r="742">
          <cell r="B742" t="str">
            <v>C7504010006</v>
          </cell>
          <cell r="C742" t="str">
            <v>C7504010006</v>
          </cell>
        </row>
        <row r="743">
          <cell r="B743" t="str">
            <v>C7536200005</v>
          </cell>
          <cell r="C743" t="str">
            <v>C7536200005</v>
          </cell>
        </row>
        <row r="744">
          <cell r="B744" t="str">
            <v>CC500000433</v>
          </cell>
          <cell r="C744" t="str">
            <v>CC500000433</v>
          </cell>
        </row>
        <row r="745">
          <cell r="B745" t="str">
            <v>CG500000615</v>
          </cell>
          <cell r="C745" t="str">
            <v>CG500000615</v>
          </cell>
        </row>
        <row r="746">
          <cell r="B746" t="str">
            <v>CG500000616</v>
          </cell>
          <cell r="C746" t="str">
            <v>CG500000616</v>
          </cell>
        </row>
        <row r="747">
          <cell r="B747" t="str">
            <v>C7528020010</v>
          </cell>
          <cell r="C747" t="str">
            <v>C7528020010</v>
          </cell>
        </row>
        <row r="748">
          <cell r="B748" t="str">
            <v>C7528010015</v>
          </cell>
          <cell r="C748" t="str">
            <v>C7528010015</v>
          </cell>
        </row>
        <row r="749">
          <cell r="B749" t="str">
            <v>C7528015015</v>
          </cell>
          <cell r="C749" t="str">
            <v>C7528015015</v>
          </cell>
        </row>
        <row r="750">
          <cell r="B750" t="str">
            <v>C7528020030</v>
          </cell>
          <cell r="C750" t="str">
            <v>C7528020030</v>
          </cell>
        </row>
        <row r="751">
          <cell r="B751" t="str">
            <v>CG500000617</v>
          </cell>
          <cell r="C751" t="str">
            <v>CG500000617</v>
          </cell>
        </row>
        <row r="752">
          <cell r="B752" t="str">
            <v>CG500000618</v>
          </cell>
          <cell r="C752" t="str">
            <v>CG500000618</v>
          </cell>
        </row>
        <row r="753">
          <cell r="B753" t="str">
            <v>CG500000619</v>
          </cell>
          <cell r="C753" t="str">
            <v>CG500000619</v>
          </cell>
        </row>
        <row r="754">
          <cell r="B754" t="str">
            <v>C7528020020</v>
          </cell>
          <cell r="C754" t="str">
            <v>C7528020020</v>
          </cell>
        </row>
        <row r="755">
          <cell r="B755" t="str">
            <v>C7528020080</v>
          </cell>
          <cell r="C755" t="str">
            <v>C7528020080</v>
          </cell>
        </row>
        <row r="756">
          <cell r="B756" t="str">
            <v>C7528010005</v>
          </cell>
          <cell r="C756" t="str">
            <v>C7528010005</v>
          </cell>
        </row>
        <row r="757">
          <cell r="B757" t="str">
            <v>CG500000428</v>
          </cell>
          <cell r="C757" t="str">
            <v>CG500000428</v>
          </cell>
        </row>
        <row r="758">
          <cell r="B758" t="str">
            <v>CG500000429</v>
          </cell>
          <cell r="C758" t="str">
            <v>CG500000429</v>
          </cell>
        </row>
        <row r="759">
          <cell r="B759" t="str">
            <v>CG500000428</v>
          </cell>
          <cell r="C759" t="str">
            <v>CG500000428</v>
          </cell>
        </row>
        <row r="760">
          <cell r="B760" t="str">
            <v>CG600000034</v>
          </cell>
          <cell r="C760" t="str">
            <v>CG600000034</v>
          </cell>
        </row>
        <row r="761">
          <cell r="B761" t="str">
            <v>CG500000620</v>
          </cell>
          <cell r="C761" t="str">
            <v>CG500000620</v>
          </cell>
        </row>
        <row r="762">
          <cell r="B762" t="str">
            <v>CG500000621</v>
          </cell>
          <cell r="C762" t="str">
            <v>CG500000621</v>
          </cell>
        </row>
        <row r="763">
          <cell r="B763" t="str">
            <v>C7528010005</v>
          </cell>
          <cell r="C763" t="str">
            <v>C7528010005</v>
          </cell>
        </row>
        <row r="764">
          <cell r="B764" t="str">
            <v>CG500000622</v>
          </cell>
          <cell r="C764" t="str">
            <v>CG500000622</v>
          </cell>
        </row>
        <row r="765">
          <cell r="B765" t="str">
            <v>CG500000623</v>
          </cell>
          <cell r="C765" t="str">
            <v>CG500000623</v>
          </cell>
        </row>
        <row r="766">
          <cell r="B766" t="str">
            <v>C7528020020</v>
          </cell>
          <cell r="C766" t="str">
            <v>C7528020020</v>
          </cell>
        </row>
        <row r="767">
          <cell r="B767" t="str">
            <v>C7528020020</v>
          </cell>
          <cell r="C767" t="str">
            <v>C7528020020</v>
          </cell>
        </row>
        <row r="768">
          <cell r="B768" t="str">
            <v>C7580000050</v>
          </cell>
          <cell r="C768" t="str">
            <v>C7580000050</v>
          </cell>
        </row>
        <row r="769">
          <cell r="B769" t="str">
            <v>C7580000010</v>
          </cell>
          <cell r="C769" t="str">
            <v>C7580000010</v>
          </cell>
        </row>
        <row r="770">
          <cell r="B770" t="str">
            <v>C7580000035</v>
          </cell>
          <cell r="C770" t="str">
            <v>C7580000035</v>
          </cell>
        </row>
        <row r="771">
          <cell r="B771" t="str">
            <v>C7580000045</v>
          </cell>
          <cell r="C771" t="str">
            <v>C7580000045</v>
          </cell>
        </row>
        <row r="772">
          <cell r="B772" t="str">
            <v>C7580000065</v>
          </cell>
          <cell r="C772" t="str">
            <v>C7580000065</v>
          </cell>
        </row>
        <row r="773">
          <cell r="B773" t="str">
            <v>C7580000070</v>
          </cell>
          <cell r="C773" t="str">
            <v>C7580000070</v>
          </cell>
        </row>
        <row r="774">
          <cell r="B774" t="str">
            <v>CG500000624</v>
          </cell>
          <cell r="C774" t="str">
            <v>CG500000624</v>
          </cell>
        </row>
        <row r="775">
          <cell r="B775" t="str">
            <v>C7580000050</v>
          </cell>
          <cell r="C775" t="str">
            <v>C7580000050</v>
          </cell>
        </row>
        <row r="776">
          <cell r="B776" t="str">
            <v>C7580000050</v>
          </cell>
          <cell r="C776" t="str">
            <v>C7580000050</v>
          </cell>
        </row>
        <row r="777">
          <cell r="B777" t="str">
            <v>C7580000050</v>
          </cell>
          <cell r="C777" t="str">
            <v>C7580000050</v>
          </cell>
        </row>
        <row r="778">
          <cell r="B778" t="str">
            <v>C7580000050</v>
          </cell>
          <cell r="C778" t="str">
            <v>C7580000050</v>
          </cell>
        </row>
        <row r="779">
          <cell r="B779" t="str">
            <v>C7508015005</v>
          </cell>
          <cell r="C779" t="str">
            <v>C7508015005</v>
          </cell>
        </row>
        <row r="780">
          <cell r="B780" t="str">
            <v>C7508010002</v>
          </cell>
          <cell r="C780" t="str">
            <v>C7508010002</v>
          </cell>
        </row>
        <row r="781">
          <cell r="B781" t="str">
            <v>C7508010042</v>
          </cell>
          <cell r="C781" t="str">
            <v>C7508010042</v>
          </cell>
        </row>
        <row r="782">
          <cell r="B782" t="str">
            <v>C7512001025</v>
          </cell>
          <cell r="C782" t="str">
            <v>C7512001025</v>
          </cell>
        </row>
        <row r="783">
          <cell r="B783" t="str">
            <v>C7512055005</v>
          </cell>
          <cell r="C783" t="str">
            <v>C7512055005</v>
          </cell>
        </row>
        <row r="784">
          <cell r="B784" t="str">
            <v>C7512001030</v>
          </cell>
          <cell r="C784" t="str">
            <v>C7512001030</v>
          </cell>
        </row>
        <row r="785">
          <cell r="B785" t="str">
            <v>C7512010010</v>
          </cell>
          <cell r="C785" t="str">
            <v>C7512010010</v>
          </cell>
        </row>
        <row r="786">
          <cell r="B786" t="str">
            <v>C7512001005</v>
          </cell>
          <cell r="C786" t="str">
            <v>C7512001005</v>
          </cell>
        </row>
        <row r="787">
          <cell r="B787" t="str">
            <v>C7508010082</v>
          </cell>
          <cell r="C787" t="str">
            <v>C7508010082</v>
          </cell>
        </row>
        <row r="788">
          <cell r="B788" t="str">
            <v>C7512040020</v>
          </cell>
          <cell r="C788" t="str">
            <v>C7512040020</v>
          </cell>
        </row>
        <row r="789">
          <cell r="B789" t="str">
            <v>C7512045005</v>
          </cell>
          <cell r="C789" t="str">
            <v>C7512045005</v>
          </cell>
        </row>
        <row r="790">
          <cell r="B790" t="str">
            <v>CG600000030</v>
          </cell>
          <cell r="C790" t="str">
            <v>CG600000030</v>
          </cell>
        </row>
        <row r="791">
          <cell r="B791" t="str">
            <v>C7512010010</v>
          </cell>
          <cell r="C791" t="str">
            <v>C7512010010</v>
          </cell>
        </row>
        <row r="792">
          <cell r="B792" t="str">
            <v>C7512001025</v>
          </cell>
          <cell r="C792" t="str">
            <v>C7512001025</v>
          </cell>
        </row>
        <row r="793">
          <cell r="B793" t="str">
            <v>CG500000625</v>
          </cell>
          <cell r="C793" t="str">
            <v>CG500000625</v>
          </cell>
        </row>
        <row r="794">
          <cell r="B794" t="str">
            <v>CG500000626</v>
          </cell>
          <cell r="C794" t="str">
            <v>CG500000626</v>
          </cell>
        </row>
        <row r="795">
          <cell r="B795" t="str">
            <v>CG500000627</v>
          </cell>
          <cell r="C795" t="str">
            <v>CG500000627</v>
          </cell>
        </row>
        <row r="796">
          <cell r="B796" t="str">
            <v>CG500000628</v>
          </cell>
          <cell r="C796" t="str">
            <v>CG500000628</v>
          </cell>
        </row>
        <row r="797">
          <cell r="B797" t="str">
            <v>C7508015005</v>
          </cell>
          <cell r="C797" t="str">
            <v>C7508015005</v>
          </cell>
        </row>
        <row r="798">
          <cell r="B798" t="str">
            <v>C7536010005</v>
          </cell>
          <cell r="C798" t="str">
            <v>C7536010005</v>
          </cell>
        </row>
        <row r="799">
          <cell r="B799" t="str">
            <v>C7536010015</v>
          </cell>
          <cell r="C799" t="str">
            <v>C7536010015</v>
          </cell>
        </row>
        <row r="800">
          <cell r="B800" t="str">
            <v>C7532001020</v>
          </cell>
          <cell r="C800" t="str">
            <v>C7532001020</v>
          </cell>
        </row>
        <row r="801">
          <cell r="B801" t="str">
            <v>C7532001050</v>
          </cell>
          <cell r="C801" t="str">
            <v>C7532001050</v>
          </cell>
        </row>
        <row r="802">
          <cell r="B802" t="str">
            <v>C7518010050</v>
          </cell>
          <cell r="C802" t="str">
            <v>C7518010050</v>
          </cell>
        </row>
        <row r="803">
          <cell r="B803" t="str">
            <v>C7518010060</v>
          </cell>
          <cell r="C803" t="str">
            <v>C7518010060</v>
          </cell>
        </row>
        <row r="804">
          <cell r="B804" t="str">
            <v>C7518030010</v>
          </cell>
          <cell r="C804" t="str">
            <v>C7518030010</v>
          </cell>
        </row>
        <row r="805">
          <cell r="B805" t="str">
            <v>C7518020025</v>
          </cell>
          <cell r="C805" t="str">
            <v>C7518020025</v>
          </cell>
        </row>
        <row r="806">
          <cell r="B806" t="str">
            <v>C1050000005</v>
          </cell>
          <cell r="C806" t="str">
            <v>C1050000005</v>
          </cell>
        </row>
        <row r="807">
          <cell r="B807" t="str">
            <v>CG600000032</v>
          </cell>
          <cell r="C807" t="str">
            <v>CG600000032</v>
          </cell>
        </row>
        <row r="808">
          <cell r="B808" t="str">
            <v>C7536010015</v>
          </cell>
          <cell r="C808" t="str">
            <v>C7536010015</v>
          </cell>
        </row>
        <row r="809">
          <cell r="B809" t="str">
            <v>CG500000629</v>
          </cell>
          <cell r="C809" t="str">
            <v>CG500000629</v>
          </cell>
        </row>
        <row r="810">
          <cell r="B810" t="str">
            <v>C7536010015</v>
          </cell>
          <cell r="C810" t="str">
            <v>C7536010015</v>
          </cell>
        </row>
        <row r="811">
          <cell r="B811" t="str">
            <v>C7532001050</v>
          </cell>
          <cell r="C811" t="str">
            <v>C7532001050</v>
          </cell>
        </row>
        <row r="812">
          <cell r="B812" t="str">
            <v>C7520010015</v>
          </cell>
          <cell r="C812" t="str">
            <v>C7520010015</v>
          </cell>
        </row>
        <row r="813">
          <cell r="B813" t="str">
            <v>C7590010060</v>
          </cell>
          <cell r="C813" t="str">
            <v>C7590010060</v>
          </cell>
        </row>
        <row r="814">
          <cell r="B814" t="str">
            <v>C7590030005</v>
          </cell>
          <cell r="C814" t="str">
            <v>C7590030005</v>
          </cell>
        </row>
        <row r="815">
          <cell r="B815" t="str">
            <v>C7590030050</v>
          </cell>
          <cell r="C815" t="str">
            <v>C7590030050</v>
          </cell>
        </row>
        <row r="816">
          <cell r="B816" t="str">
            <v>C7590010210</v>
          </cell>
          <cell r="C816" t="str">
            <v>C7590010210</v>
          </cell>
        </row>
        <row r="817">
          <cell r="B817" t="str">
            <v>C7590040110</v>
          </cell>
          <cell r="C817" t="str">
            <v>C7590040110</v>
          </cell>
        </row>
        <row r="818">
          <cell r="B818" t="str">
            <v>C7590050115</v>
          </cell>
          <cell r="C818" t="str">
            <v>C7590050115</v>
          </cell>
        </row>
        <row r="819">
          <cell r="B819" t="str">
            <v>GC500000630</v>
          </cell>
          <cell r="C819" t="str">
            <v>GC500000630</v>
          </cell>
        </row>
        <row r="820">
          <cell r="B820" t="str">
            <v>C7590010005</v>
          </cell>
          <cell r="C820" t="str">
            <v>C7590010005</v>
          </cell>
        </row>
        <row r="821">
          <cell r="B821" t="str">
            <v>GC500000631</v>
          </cell>
          <cell r="C821" t="str">
            <v>GC500000631</v>
          </cell>
        </row>
        <row r="822">
          <cell r="B822" t="str">
            <v>C7590010050</v>
          </cell>
          <cell r="C822" t="str">
            <v>C7590010050</v>
          </cell>
        </row>
        <row r="823">
          <cell r="B823" t="str">
            <v>CG600000010</v>
          </cell>
          <cell r="C823" t="str">
            <v>CG600000010</v>
          </cell>
        </row>
        <row r="824">
          <cell r="B824" t="str">
            <v>GC500000632</v>
          </cell>
          <cell r="C824" t="str">
            <v>GC500000632</v>
          </cell>
        </row>
        <row r="825">
          <cell r="B825" t="str">
            <v>GC500000633</v>
          </cell>
          <cell r="C825" t="str">
            <v>GC500000633</v>
          </cell>
        </row>
        <row r="826">
          <cell r="B826" t="str">
            <v>C7590040110</v>
          </cell>
          <cell r="C826" t="str">
            <v>C7590040110</v>
          </cell>
        </row>
        <row r="827">
          <cell r="B827" t="str">
            <v>GC500000634</v>
          </cell>
          <cell r="C827" t="str">
            <v>GC500000634</v>
          </cell>
        </row>
        <row r="828">
          <cell r="B828" t="str">
            <v>GC500000635</v>
          </cell>
          <cell r="C828" t="str">
            <v>GC500000635</v>
          </cell>
        </row>
        <row r="829">
          <cell r="B829" t="str">
            <v>GC500000636</v>
          </cell>
          <cell r="C829" t="str">
            <v>GC500000636</v>
          </cell>
        </row>
        <row r="830">
          <cell r="B830" t="str">
            <v>GC500000637</v>
          </cell>
          <cell r="C830" t="str">
            <v>GC500000637</v>
          </cell>
        </row>
        <row r="831">
          <cell r="B831" t="str">
            <v>GC500000638</v>
          </cell>
          <cell r="C831" t="str">
            <v>GC500000638</v>
          </cell>
        </row>
        <row r="832">
          <cell r="B832" t="str">
            <v>GC500000639</v>
          </cell>
          <cell r="C832" t="str">
            <v>GC500000639</v>
          </cell>
        </row>
        <row r="833">
          <cell r="B833" t="str">
            <v>GC500000640</v>
          </cell>
          <cell r="C833" t="str">
            <v>GC500000640</v>
          </cell>
        </row>
        <row r="834">
          <cell r="B834" t="str">
            <v>GC500000641</v>
          </cell>
          <cell r="C834" t="str">
            <v>GC500000641</v>
          </cell>
        </row>
        <row r="835">
          <cell r="B835" t="str">
            <v>C7516002005</v>
          </cell>
          <cell r="C835" t="str">
            <v>C7516002005</v>
          </cell>
        </row>
        <row r="836">
          <cell r="B836" t="str">
            <v>C7516002010</v>
          </cell>
          <cell r="C836" t="str">
            <v>C7516002010</v>
          </cell>
        </row>
        <row r="837">
          <cell r="B837" t="str">
            <v>C7516005047</v>
          </cell>
          <cell r="C837" t="str">
            <v>C7516005047</v>
          </cell>
        </row>
        <row r="838">
          <cell r="B838" t="str">
            <v>C7518010020</v>
          </cell>
          <cell r="C838" t="str">
            <v>C7518010020</v>
          </cell>
        </row>
        <row r="839">
          <cell r="B839" t="str">
            <v>C7516005125</v>
          </cell>
          <cell r="C839" t="str">
            <v>C7516005125</v>
          </cell>
        </row>
        <row r="840">
          <cell r="B840" t="str">
            <v>C7516005080</v>
          </cell>
          <cell r="C840" t="str">
            <v>C7516005080</v>
          </cell>
        </row>
        <row r="841">
          <cell r="B841" t="str">
            <v>C7516005100</v>
          </cell>
          <cell r="C841" t="str">
            <v>C7516005100</v>
          </cell>
        </row>
        <row r="842">
          <cell r="B842" t="str">
            <v>C9520010010</v>
          </cell>
          <cell r="C842" t="str">
            <v>C9520010010</v>
          </cell>
        </row>
        <row r="843">
          <cell r="B843" t="str">
            <v>GC500000642</v>
          </cell>
          <cell r="C843" t="str">
            <v>GC500000642</v>
          </cell>
        </row>
        <row r="844">
          <cell r="B844" t="str">
            <v>C7516010005</v>
          </cell>
          <cell r="C844" t="str">
            <v>C7516010005</v>
          </cell>
        </row>
        <row r="845">
          <cell r="B845" t="str">
            <v>C7516005005</v>
          </cell>
          <cell r="C845" t="str">
            <v>C7516005005</v>
          </cell>
        </row>
        <row r="846">
          <cell r="B846" t="str">
            <v>C7516002050</v>
          </cell>
          <cell r="C846" t="str">
            <v>C7516002050</v>
          </cell>
        </row>
        <row r="847">
          <cell r="B847" t="str">
            <v>C7516002060</v>
          </cell>
          <cell r="C847" t="str">
            <v>C7516002060</v>
          </cell>
        </row>
        <row r="848">
          <cell r="B848" t="str">
            <v>C7516005010</v>
          </cell>
          <cell r="C848" t="str">
            <v>C7516005010</v>
          </cell>
        </row>
        <row r="849">
          <cell r="B849" t="str">
            <v>C7516005205</v>
          </cell>
          <cell r="C849" t="str">
            <v>C7516005205</v>
          </cell>
        </row>
        <row r="850">
          <cell r="B850" t="str">
            <v>C7536010480</v>
          </cell>
          <cell r="C850" t="str">
            <v>C7536010480</v>
          </cell>
        </row>
        <row r="851">
          <cell r="B851" t="str">
            <v>C7518010020</v>
          </cell>
          <cell r="C851" t="str">
            <v>C7518010020</v>
          </cell>
        </row>
        <row r="852">
          <cell r="B852" t="str">
            <v>C7516002005</v>
          </cell>
          <cell r="C852" t="str">
            <v>C7516002005</v>
          </cell>
        </row>
        <row r="853">
          <cell r="B853" t="str">
            <v>C7516005080</v>
          </cell>
          <cell r="C853" t="str">
            <v>C7516005080</v>
          </cell>
        </row>
        <row r="854">
          <cell r="B854" t="str">
            <v>C7516010005</v>
          </cell>
          <cell r="C854" t="str">
            <v>C7516010005</v>
          </cell>
        </row>
        <row r="855">
          <cell r="B855" t="str">
            <v>GC500000643</v>
          </cell>
          <cell r="C855" t="str">
            <v>GC500000643</v>
          </cell>
        </row>
        <row r="856">
          <cell r="B856" t="str">
            <v>GC500000644</v>
          </cell>
          <cell r="C856" t="str">
            <v>GC500000644</v>
          </cell>
        </row>
        <row r="857">
          <cell r="B857" t="str">
            <v>C7516010005</v>
          </cell>
          <cell r="C857" t="str">
            <v>C7516010005</v>
          </cell>
        </row>
        <row r="858">
          <cell r="B858" t="str">
            <v>C7518010020</v>
          </cell>
          <cell r="C858" t="str">
            <v>C7518010020</v>
          </cell>
        </row>
        <row r="859">
          <cell r="B859" t="str">
            <v>C7516205010</v>
          </cell>
          <cell r="C859" t="str">
            <v>C7516205010</v>
          </cell>
        </row>
        <row r="860">
          <cell r="B860" t="str">
            <v>C7516205015</v>
          </cell>
          <cell r="C860" t="str">
            <v>C7516205015</v>
          </cell>
        </row>
        <row r="861">
          <cell r="B861" t="str">
            <v>C7516205035</v>
          </cell>
          <cell r="C861" t="str">
            <v>C7516205035</v>
          </cell>
        </row>
        <row r="862">
          <cell r="B862" t="str">
            <v>C7516205025</v>
          </cell>
          <cell r="C862" t="str">
            <v>C7516205025</v>
          </cell>
        </row>
        <row r="863">
          <cell r="B863" t="str">
            <v>C7516205050</v>
          </cell>
          <cell r="C863" t="str">
            <v>C7516205050</v>
          </cell>
        </row>
        <row r="864">
          <cell r="B864" t="str">
            <v>GC500000645</v>
          </cell>
          <cell r="C864" t="str">
            <v>GC500000645</v>
          </cell>
        </row>
        <row r="865">
          <cell r="B865" t="str">
            <v>GC500000646</v>
          </cell>
          <cell r="C865" t="str">
            <v>GC500000646</v>
          </cell>
        </row>
        <row r="866">
          <cell r="B866" t="str">
            <v>GC500000647</v>
          </cell>
          <cell r="C866" t="str">
            <v>GC500000647</v>
          </cell>
        </row>
        <row r="867">
          <cell r="B867" t="str">
            <v>GC500000648</v>
          </cell>
          <cell r="C867" t="str">
            <v>GC500000648</v>
          </cell>
        </row>
        <row r="868">
          <cell r="B868" t="str">
            <v>GC500000649</v>
          </cell>
          <cell r="C868" t="str">
            <v>GC500000649</v>
          </cell>
        </row>
        <row r="869">
          <cell r="B869" t="str">
            <v>C7516205050</v>
          </cell>
          <cell r="C869" t="str">
            <v>C7516205050</v>
          </cell>
        </row>
        <row r="870">
          <cell r="B870" t="str">
            <v>CG50000O331</v>
          </cell>
          <cell r="C870" t="str">
            <v>CG50000O331</v>
          </cell>
        </row>
        <row r="871">
          <cell r="B871" t="str">
            <v>C7516205050</v>
          </cell>
          <cell r="C871" t="str">
            <v>C7516205050</v>
          </cell>
        </row>
        <row r="872">
          <cell r="B872" t="str">
            <v>GC500000650</v>
          </cell>
          <cell r="C872" t="str">
            <v>GC500000650</v>
          </cell>
        </row>
        <row r="873">
          <cell r="B873" t="str">
            <v>GC500000651</v>
          </cell>
          <cell r="C873" t="str">
            <v>GC500000651</v>
          </cell>
        </row>
        <row r="874">
          <cell r="B874" t="str">
            <v>GC500000652</v>
          </cell>
          <cell r="C874" t="str">
            <v>GC500000652</v>
          </cell>
        </row>
        <row r="875">
          <cell r="B875" t="str">
            <v>GC500000653</v>
          </cell>
          <cell r="C875" t="str">
            <v>GC500000653</v>
          </cell>
        </row>
        <row r="876">
          <cell r="B876" t="str">
            <v>L0505011000</v>
          </cell>
          <cell r="C876" t="str">
            <v>L0505011000</v>
          </cell>
        </row>
        <row r="877">
          <cell r="B877" t="str">
            <v>GC500000654</v>
          </cell>
          <cell r="C877" t="str">
            <v>GC500000654</v>
          </cell>
        </row>
        <row r="878">
          <cell r="B878" t="str">
            <v>GC500000655</v>
          </cell>
          <cell r="C878" t="str">
            <v>GC500000655</v>
          </cell>
        </row>
        <row r="879">
          <cell r="B879" t="str">
            <v>GC500000656</v>
          </cell>
          <cell r="C879" t="str">
            <v>GC500000656</v>
          </cell>
        </row>
        <row r="880">
          <cell r="B880" t="str">
            <v>GC500000657</v>
          </cell>
          <cell r="C880" t="str">
            <v>GC500000657</v>
          </cell>
        </row>
        <row r="881">
          <cell r="B881" t="str">
            <v>GC500000658</v>
          </cell>
          <cell r="C881" t="str">
            <v>GC500000658</v>
          </cell>
        </row>
        <row r="882">
          <cell r="B882" t="str">
            <v>GC500000659</v>
          </cell>
          <cell r="C882" t="str">
            <v>GC500000659</v>
          </cell>
        </row>
        <row r="883">
          <cell r="B883" t="str">
            <v>GC500000660</v>
          </cell>
          <cell r="C883" t="str">
            <v>GC500000660</v>
          </cell>
        </row>
        <row r="884">
          <cell r="B884" t="str">
            <v>GC500000661</v>
          </cell>
          <cell r="C884" t="str">
            <v>GC500000661</v>
          </cell>
        </row>
        <row r="885">
          <cell r="B885" t="str">
            <v>GC500000662</v>
          </cell>
          <cell r="C885" t="str">
            <v>GC500000662</v>
          </cell>
        </row>
        <row r="886">
          <cell r="B886" t="str">
            <v>GC500000663</v>
          </cell>
          <cell r="C886" t="str">
            <v>GC500000663</v>
          </cell>
        </row>
        <row r="887">
          <cell r="B887" t="str">
            <v>GC500000664</v>
          </cell>
          <cell r="C887" t="str">
            <v>GC500000664</v>
          </cell>
        </row>
        <row r="888">
          <cell r="B888" t="str">
            <v>GC500000665</v>
          </cell>
          <cell r="C888" t="str">
            <v>GC500000665</v>
          </cell>
        </row>
        <row r="889">
          <cell r="B889" t="str">
            <v>GC500000666</v>
          </cell>
          <cell r="C889" t="str">
            <v>GC500000666</v>
          </cell>
        </row>
        <row r="890">
          <cell r="B890" t="str">
            <v>GC500000667</v>
          </cell>
          <cell r="C890" t="str">
            <v>GC500000667</v>
          </cell>
        </row>
        <row r="891">
          <cell r="B891" t="str">
            <v>GC500000668</v>
          </cell>
          <cell r="C891" t="str">
            <v>GC500000668</v>
          </cell>
        </row>
        <row r="892">
          <cell r="B892" t="str">
            <v>GC500000669</v>
          </cell>
          <cell r="C892" t="str">
            <v>GC500000669</v>
          </cell>
        </row>
        <row r="893">
          <cell r="B893" t="str">
            <v>GC500000670</v>
          </cell>
          <cell r="C893" t="str">
            <v>GC500000670</v>
          </cell>
        </row>
        <row r="894">
          <cell r="B894" t="str">
            <v>GC500000671</v>
          </cell>
          <cell r="C894" t="str">
            <v>GC500000671</v>
          </cell>
        </row>
        <row r="895">
          <cell r="B895" t="str">
            <v>GC500000672</v>
          </cell>
          <cell r="C895" t="str">
            <v>GC500000672</v>
          </cell>
        </row>
        <row r="896">
          <cell r="B896" t="str">
            <v>GC500000673</v>
          </cell>
          <cell r="C896" t="str">
            <v>GC500000673</v>
          </cell>
        </row>
        <row r="897">
          <cell r="B897" t="str">
            <v>GC500000674</v>
          </cell>
          <cell r="C897" t="str">
            <v>GC500000674</v>
          </cell>
        </row>
        <row r="898">
          <cell r="B898" t="str">
            <v>GC500000675</v>
          </cell>
          <cell r="C898" t="str">
            <v>GC500000675</v>
          </cell>
        </row>
        <row r="899">
          <cell r="B899" t="str">
            <v>C7536010310</v>
          </cell>
          <cell r="C899" t="str">
            <v>C7536010310</v>
          </cell>
        </row>
        <row r="900">
          <cell r="B900" t="str">
            <v>C7536010305</v>
          </cell>
          <cell r="C900" t="str">
            <v>C7536010305</v>
          </cell>
        </row>
        <row r="901">
          <cell r="B901" t="str">
            <v>C7536010080</v>
          </cell>
          <cell r="C901" t="str">
            <v>C7536010080</v>
          </cell>
        </row>
        <row r="902">
          <cell r="B902" t="str">
            <v>C7536010110</v>
          </cell>
          <cell r="C902" t="str">
            <v>C7536010110</v>
          </cell>
        </row>
        <row r="903">
          <cell r="B903" t="str">
            <v>C7536010405</v>
          </cell>
          <cell r="C903" t="str">
            <v>C7536010405</v>
          </cell>
        </row>
        <row r="904">
          <cell r="B904" t="str">
            <v>GC500000676</v>
          </cell>
          <cell r="C904" t="str">
            <v>GC500000676</v>
          </cell>
        </row>
        <row r="905">
          <cell r="B905" t="str">
            <v>C7536020020</v>
          </cell>
          <cell r="C905" t="str">
            <v>C7536020020</v>
          </cell>
        </row>
        <row r="906">
          <cell r="B906" t="str">
            <v>C7536010180</v>
          </cell>
          <cell r="C906" t="str">
            <v>C7536010180</v>
          </cell>
        </row>
        <row r="907">
          <cell r="B907" t="str">
            <v>C7536010160</v>
          </cell>
          <cell r="C907" t="str">
            <v>C7536010160</v>
          </cell>
        </row>
        <row r="908">
          <cell r="B908" t="str">
            <v>C7536010205</v>
          </cell>
          <cell r="C908" t="str">
            <v>C7536010205</v>
          </cell>
        </row>
        <row r="909">
          <cell r="B909" t="str">
            <v>C7536010210</v>
          </cell>
          <cell r="C909" t="str">
            <v>C7536010210</v>
          </cell>
        </row>
        <row r="910">
          <cell r="B910" t="str">
            <v>C7536010455</v>
          </cell>
          <cell r="C910" t="str">
            <v>C7536010455</v>
          </cell>
        </row>
        <row r="911">
          <cell r="B911" t="str">
            <v>C7536010515</v>
          </cell>
          <cell r="C911" t="str">
            <v>C7536010515</v>
          </cell>
        </row>
        <row r="912">
          <cell r="B912" t="str">
            <v>C7536010505</v>
          </cell>
          <cell r="C912" t="str">
            <v>C7536010505</v>
          </cell>
        </row>
        <row r="913">
          <cell r="B913" t="str">
            <v>GC500000677</v>
          </cell>
          <cell r="C913" t="str">
            <v>GC500000677</v>
          </cell>
        </row>
        <row r="914">
          <cell r="B914" t="str">
            <v>C7536010275</v>
          </cell>
          <cell r="C914" t="str">
            <v>C7536010275</v>
          </cell>
        </row>
        <row r="915">
          <cell r="B915" t="str">
            <v>C7536010487</v>
          </cell>
          <cell r="C915" t="str">
            <v>C7536010487</v>
          </cell>
        </row>
        <row r="916">
          <cell r="B916" t="str">
            <v>C7536010455</v>
          </cell>
          <cell r="C916" t="str">
            <v>C7536010455</v>
          </cell>
        </row>
        <row r="917">
          <cell r="B917" t="str">
            <v>C7536010505</v>
          </cell>
          <cell r="C917" t="str">
            <v>C7536010505</v>
          </cell>
        </row>
        <row r="918">
          <cell r="B918" t="str">
            <v>GC500000678</v>
          </cell>
          <cell r="C918" t="str">
            <v>GC500000678</v>
          </cell>
        </row>
        <row r="919">
          <cell r="B919" t="str">
            <v>CG500001533</v>
          </cell>
          <cell r="C919" t="str">
            <v>CG500001533</v>
          </cell>
        </row>
        <row r="920">
          <cell r="B920" t="str">
            <v>C7536010455</v>
          </cell>
          <cell r="C920" t="str">
            <v>C7536010455</v>
          </cell>
        </row>
        <row r="921">
          <cell r="B921" t="str">
            <v>C7536010080</v>
          </cell>
          <cell r="C921" t="str">
            <v>C7536010080</v>
          </cell>
        </row>
        <row r="922">
          <cell r="B922" t="str">
            <v>GC500000679</v>
          </cell>
          <cell r="C922" t="str">
            <v>GC500000679</v>
          </cell>
        </row>
        <row r="923">
          <cell r="B923" t="str">
            <v>C7536100030</v>
          </cell>
          <cell r="C923" t="str">
            <v>C7536100030</v>
          </cell>
        </row>
        <row r="924">
          <cell r="B924" t="str">
            <v>C7536020005</v>
          </cell>
          <cell r="C924" t="str">
            <v>C7536020005</v>
          </cell>
        </row>
        <row r="925">
          <cell r="B925" t="str">
            <v>C4556000106</v>
          </cell>
          <cell r="C925" t="str">
            <v>C4556000106</v>
          </cell>
        </row>
        <row r="926">
          <cell r="B926" t="str">
            <v>C7550010140</v>
          </cell>
          <cell r="C926" t="str">
            <v>C7550010140</v>
          </cell>
        </row>
        <row r="927">
          <cell r="B927" t="str">
            <v>C7550010025</v>
          </cell>
          <cell r="C927" t="str">
            <v>C7550010025</v>
          </cell>
        </row>
        <row r="928">
          <cell r="B928" t="str">
            <v>C7550020020</v>
          </cell>
          <cell r="C928" t="str">
            <v>C7550020020</v>
          </cell>
        </row>
        <row r="929">
          <cell r="B929" t="str">
            <v>C7550020010</v>
          </cell>
          <cell r="C929" t="str">
            <v>C7550020010</v>
          </cell>
        </row>
        <row r="930">
          <cell r="B930" t="str">
            <v>C7550020050</v>
          </cell>
          <cell r="C930" t="str">
            <v>C7550020050</v>
          </cell>
        </row>
        <row r="931">
          <cell r="B931" t="str">
            <v>GC500000680</v>
          </cell>
          <cell r="C931" t="str">
            <v>GC500000680</v>
          </cell>
        </row>
        <row r="932">
          <cell r="B932" t="str">
            <v>GC500000681</v>
          </cell>
          <cell r="C932" t="str">
            <v>GC500000681</v>
          </cell>
        </row>
        <row r="933">
          <cell r="B933" t="str">
            <v>GC500000682</v>
          </cell>
          <cell r="C933" t="str">
            <v>GC500000682</v>
          </cell>
        </row>
        <row r="934">
          <cell r="B934" t="str">
            <v>GC500000683</v>
          </cell>
          <cell r="C934" t="str">
            <v>GC500000683</v>
          </cell>
        </row>
        <row r="935">
          <cell r="B935" t="str">
            <v>GC500000684</v>
          </cell>
          <cell r="C935" t="str">
            <v>GC500000684</v>
          </cell>
        </row>
        <row r="936">
          <cell r="B936" t="str">
            <v>C9510040020</v>
          </cell>
          <cell r="C936" t="str">
            <v>C9510040020</v>
          </cell>
        </row>
        <row r="937">
          <cell r="B937" t="str">
            <v>C9510040015</v>
          </cell>
          <cell r="C937" t="str">
            <v>C9510040015</v>
          </cell>
        </row>
        <row r="938">
          <cell r="B938" t="str">
            <v>C7550200030</v>
          </cell>
          <cell r="C938" t="str">
            <v>C7550200030</v>
          </cell>
        </row>
        <row r="939">
          <cell r="B939" t="str">
            <v>C7550200110</v>
          </cell>
          <cell r="C939" t="str">
            <v>C7550200110</v>
          </cell>
        </row>
        <row r="940">
          <cell r="B940" t="str">
            <v>C7550200130</v>
          </cell>
          <cell r="C940" t="str">
            <v>C7550200130</v>
          </cell>
        </row>
        <row r="941">
          <cell r="B941" t="str">
            <v>C7550010110</v>
          </cell>
          <cell r="C941" t="str">
            <v>C7550010110</v>
          </cell>
        </row>
        <row r="942">
          <cell r="B942" t="str">
            <v>C7550060030</v>
          </cell>
          <cell r="C942" t="str">
            <v>C7550060030</v>
          </cell>
        </row>
        <row r="943">
          <cell r="B943" t="str">
            <v>C7550200250</v>
          </cell>
          <cell r="C943" t="str">
            <v>C7550200250</v>
          </cell>
        </row>
        <row r="944">
          <cell r="B944" t="str">
            <v>C9510020005</v>
          </cell>
          <cell r="C944" t="str">
            <v>C9510020005</v>
          </cell>
        </row>
        <row r="945">
          <cell r="B945" t="str">
            <v>C7536250015</v>
          </cell>
          <cell r="C945" t="str">
            <v>C7536250015</v>
          </cell>
        </row>
        <row r="946">
          <cell r="B946" t="str">
            <v>C9520070005</v>
          </cell>
          <cell r="C946" t="str">
            <v>C9520070005</v>
          </cell>
        </row>
        <row r="947">
          <cell r="B947" t="str">
            <v>C9520070010</v>
          </cell>
          <cell r="C947" t="str">
            <v>C9520070010</v>
          </cell>
        </row>
        <row r="948">
          <cell r="B948" t="str">
            <v>C9540010005</v>
          </cell>
          <cell r="C948" t="str">
            <v>C9540010005</v>
          </cell>
        </row>
        <row r="949">
          <cell r="B949" t="str">
            <v>C9510020010</v>
          </cell>
          <cell r="C949" t="str">
            <v>C9510020010</v>
          </cell>
        </row>
        <row r="950">
          <cell r="B950" t="str">
            <v>C7550080010</v>
          </cell>
          <cell r="C950" t="str">
            <v>C7550080010</v>
          </cell>
        </row>
        <row r="951">
          <cell r="B951" t="str">
            <v>C7550080005</v>
          </cell>
          <cell r="C951" t="str">
            <v>C7550080005</v>
          </cell>
        </row>
        <row r="952">
          <cell r="B952" t="str">
            <v>C7536020115</v>
          </cell>
          <cell r="C952" t="str">
            <v>C7536020115</v>
          </cell>
        </row>
        <row r="953">
          <cell r="B953" t="str">
            <v>C7536020315</v>
          </cell>
          <cell r="C953" t="str">
            <v>C7536020315</v>
          </cell>
        </row>
        <row r="954">
          <cell r="B954" t="str">
            <v>C7536020330</v>
          </cell>
          <cell r="C954" t="str">
            <v>C7536020330</v>
          </cell>
        </row>
        <row r="955">
          <cell r="B955" t="str">
            <v>C7536030045</v>
          </cell>
          <cell r="C955" t="str">
            <v>C7536030045</v>
          </cell>
        </row>
        <row r="956">
          <cell r="B956" t="str">
            <v>C7536035040</v>
          </cell>
          <cell r="C956" t="str">
            <v>C7536035040</v>
          </cell>
        </row>
        <row r="957">
          <cell r="B957" t="str">
            <v>C7536040010</v>
          </cell>
          <cell r="C957" t="str">
            <v>C7536040010</v>
          </cell>
        </row>
        <row r="958">
          <cell r="B958" t="str">
            <v>C7536050010</v>
          </cell>
          <cell r="C958" t="str">
            <v>C7536050010</v>
          </cell>
        </row>
        <row r="959">
          <cell r="B959" t="str">
            <v>C7536050020</v>
          </cell>
          <cell r="C959" t="str">
            <v>C7536050020</v>
          </cell>
        </row>
        <row r="960">
          <cell r="B960" t="str">
            <v>C7536055010</v>
          </cell>
          <cell r="C960" t="str">
            <v>C7536055010</v>
          </cell>
        </row>
        <row r="961">
          <cell r="B961" t="str">
            <v>C7536055020</v>
          </cell>
          <cell r="C961" t="str">
            <v>C7536055020</v>
          </cell>
        </row>
        <row r="962">
          <cell r="B962" t="str">
            <v>C7536060010</v>
          </cell>
          <cell r="C962" t="str">
            <v>C7536060010</v>
          </cell>
        </row>
        <row r="963">
          <cell r="B963" t="str">
            <v>C7536060020</v>
          </cell>
          <cell r="C963" t="str">
            <v>C7536060020</v>
          </cell>
        </row>
        <row r="964">
          <cell r="B964" t="str">
            <v>C7536070010</v>
          </cell>
          <cell r="C964" t="str">
            <v>C7536070010</v>
          </cell>
        </row>
        <row r="965">
          <cell r="B965" t="str">
            <v>C7536070015</v>
          </cell>
          <cell r="C965" t="str">
            <v>C7536070015</v>
          </cell>
        </row>
        <row r="966">
          <cell r="B966" t="str">
            <v>C7550010210</v>
          </cell>
          <cell r="C966" t="str">
            <v>C7550010210</v>
          </cell>
        </row>
        <row r="967">
          <cell r="B967" t="str">
            <v>C7550010235</v>
          </cell>
          <cell r="C967" t="str">
            <v>C7550010235</v>
          </cell>
        </row>
        <row r="968">
          <cell r="B968" t="str">
            <v>C7550030020</v>
          </cell>
          <cell r="C968" t="str">
            <v>C7550030020</v>
          </cell>
        </row>
        <row r="969">
          <cell r="B969" t="str">
            <v>C7550030045</v>
          </cell>
          <cell r="C969" t="str">
            <v>C7550030045</v>
          </cell>
        </row>
        <row r="970">
          <cell r="B970" t="str">
            <v>C7550080225</v>
          </cell>
          <cell r="C970" t="str">
            <v>C7550080225</v>
          </cell>
        </row>
        <row r="971">
          <cell r="B971" t="str">
            <v>C7550200015</v>
          </cell>
          <cell r="C971" t="str">
            <v>C7550200015</v>
          </cell>
        </row>
        <row r="972">
          <cell r="B972" t="str">
            <v>C7550200025</v>
          </cell>
          <cell r="C972" t="str">
            <v>C7550200025</v>
          </cell>
        </row>
        <row r="973">
          <cell r="B973" t="str">
            <v>C7550200035</v>
          </cell>
          <cell r="C973" t="str">
            <v>C7550200035</v>
          </cell>
        </row>
        <row r="974">
          <cell r="B974" t="str">
            <v>C7550200210</v>
          </cell>
          <cell r="C974" t="str">
            <v>C7550200210</v>
          </cell>
        </row>
        <row r="975">
          <cell r="B975" t="str">
            <v>C7550200220</v>
          </cell>
          <cell r="C975" t="str">
            <v>C7550200220</v>
          </cell>
        </row>
        <row r="976">
          <cell r="B976" t="str">
            <v>C7550200265</v>
          </cell>
          <cell r="C976" t="str">
            <v>C7550200265</v>
          </cell>
        </row>
        <row r="977">
          <cell r="B977" t="str">
            <v>C9510020055</v>
          </cell>
          <cell r="C977" t="str">
            <v>C9510020055</v>
          </cell>
        </row>
        <row r="978">
          <cell r="B978" t="str">
            <v>C9510040105</v>
          </cell>
          <cell r="C978" t="str">
            <v>C9510040105</v>
          </cell>
        </row>
        <row r="979">
          <cell r="B979" t="str">
            <v>C9510040305</v>
          </cell>
          <cell r="C979" t="str">
            <v>C9510040305</v>
          </cell>
        </row>
        <row r="980">
          <cell r="B980" t="str">
            <v>C9535010200</v>
          </cell>
          <cell r="C980" t="str">
            <v>C9535010200</v>
          </cell>
        </row>
        <row r="981">
          <cell r="B981" t="str">
            <v>CG500000158</v>
          </cell>
          <cell r="C981" t="str">
            <v>CG500000158</v>
          </cell>
        </row>
        <row r="982">
          <cell r="B982" t="str">
            <v>CG500000159</v>
          </cell>
          <cell r="C982" t="str">
            <v>CG500000159</v>
          </cell>
        </row>
        <row r="983">
          <cell r="B983" t="str">
            <v>CG500000068</v>
          </cell>
          <cell r="C983" t="str">
            <v>CG500000068</v>
          </cell>
        </row>
        <row r="984">
          <cell r="B984" t="str">
            <v>CG500000342</v>
          </cell>
          <cell r="C984" t="str">
            <v>CG500000342</v>
          </cell>
        </row>
        <row r="985">
          <cell r="B985" t="str">
            <v>CG500000343</v>
          </cell>
          <cell r="C985" t="str">
            <v>CG500000343</v>
          </cell>
        </row>
        <row r="986">
          <cell r="B986" t="str">
            <v>CG500000350</v>
          </cell>
          <cell r="C986" t="str">
            <v>CG500000350</v>
          </cell>
        </row>
        <row r="987">
          <cell r="B987" t="str">
            <v>CG500000351</v>
          </cell>
          <cell r="C987" t="str">
            <v>CG500000351</v>
          </cell>
        </row>
        <row r="988">
          <cell r="B988" t="str">
            <v>CG500000352</v>
          </cell>
          <cell r="C988" t="str">
            <v>CG500000352</v>
          </cell>
        </row>
        <row r="989">
          <cell r="B989" t="str">
            <v>CG500000352</v>
          </cell>
          <cell r="C989" t="str">
            <v>CG500000352</v>
          </cell>
        </row>
        <row r="990">
          <cell r="B990" t="str">
            <v>CG500000354</v>
          </cell>
          <cell r="C990" t="str">
            <v>CG500000354</v>
          </cell>
        </row>
        <row r="991">
          <cell r="B991" t="str">
            <v>CG500000355</v>
          </cell>
          <cell r="C991" t="str">
            <v>CG500000355</v>
          </cell>
        </row>
        <row r="992">
          <cell r="B992" t="str">
            <v>CG500000356</v>
          </cell>
          <cell r="C992" t="str">
            <v>CG500000356</v>
          </cell>
        </row>
        <row r="993">
          <cell r="B993" t="str">
            <v>CG500000357</v>
          </cell>
          <cell r="C993" t="str">
            <v>CG500000357</v>
          </cell>
        </row>
        <row r="994">
          <cell r="B994" t="str">
            <v>CG500000358</v>
          </cell>
          <cell r="C994" t="str">
            <v>CG500000358</v>
          </cell>
        </row>
        <row r="995">
          <cell r="B995" t="str">
            <v>CG500000359</v>
          </cell>
          <cell r="C995" t="str">
            <v>CG500000359</v>
          </cell>
        </row>
        <row r="996">
          <cell r="B996" t="str">
            <v>CG500000360</v>
          </cell>
          <cell r="C996" t="str">
            <v>CG500000360</v>
          </cell>
        </row>
        <row r="997">
          <cell r="B997" t="str">
            <v>CG500000361</v>
          </cell>
          <cell r="C997" t="str">
            <v>CG500000361</v>
          </cell>
        </row>
        <row r="998">
          <cell r="B998" t="str">
            <v>CG500000363</v>
          </cell>
          <cell r="C998" t="str">
            <v>CG500000363</v>
          </cell>
        </row>
        <row r="999">
          <cell r="B999" t="str">
            <v>CG500000364</v>
          </cell>
          <cell r="C999" t="str">
            <v>CG500000364</v>
          </cell>
        </row>
        <row r="1000">
          <cell r="B1000" t="str">
            <v>CG500000365</v>
          </cell>
          <cell r="C1000" t="str">
            <v>CG500000365</v>
          </cell>
        </row>
        <row r="1001">
          <cell r="B1001" t="str">
            <v>CG500000366</v>
          </cell>
          <cell r="C1001" t="str">
            <v>CG500000366</v>
          </cell>
        </row>
        <row r="1002">
          <cell r="B1002" t="str">
            <v>CG500000410</v>
          </cell>
          <cell r="C1002" t="str">
            <v>CG500000410</v>
          </cell>
        </row>
        <row r="1003">
          <cell r="B1003" t="str">
            <v>CG500000411</v>
          </cell>
          <cell r="C1003" t="str">
            <v>CG500000411</v>
          </cell>
        </row>
        <row r="1004">
          <cell r="B1004" t="str">
            <v>CG500000412</v>
          </cell>
          <cell r="C1004" t="str">
            <v>CG500000412</v>
          </cell>
        </row>
        <row r="1005">
          <cell r="B1005" t="str">
            <v>CG500000413</v>
          </cell>
          <cell r="C1005" t="str">
            <v>CG500000413</v>
          </cell>
        </row>
        <row r="1006">
          <cell r="B1006" t="str">
            <v>CG500000414</v>
          </cell>
          <cell r="C1006" t="str">
            <v>CG500000414</v>
          </cell>
        </row>
        <row r="1007">
          <cell r="B1007" t="str">
            <v>CG500000415</v>
          </cell>
          <cell r="C1007" t="str">
            <v>CG500000415</v>
          </cell>
        </row>
        <row r="1008">
          <cell r="B1008" t="str">
            <v>GC500000685</v>
          </cell>
          <cell r="C1008" t="str">
            <v>GC500000685</v>
          </cell>
        </row>
        <row r="1009">
          <cell r="B1009" t="str">
            <v>GC500000686</v>
          </cell>
          <cell r="C1009" t="str">
            <v>GC500000686</v>
          </cell>
        </row>
        <row r="1010">
          <cell r="B1010" t="str">
            <v>GC500000687</v>
          </cell>
          <cell r="C1010" t="str">
            <v>GC500000687</v>
          </cell>
        </row>
        <row r="1011">
          <cell r="B1011" t="str">
            <v>GC500000688</v>
          </cell>
          <cell r="C1011" t="str">
            <v>GC500000688</v>
          </cell>
        </row>
        <row r="1012">
          <cell r="B1012" t="str">
            <v>GC500000689</v>
          </cell>
          <cell r="C1012" t="str">
            <v>GC500000689</v>
          </cell>
        </row>
        <row r="1013">
          <cell r="B1013" t="str">
            <v>GC500000690</v>
          </cell>
          <cell r="C1013" t="str">
            <v>GC500000690</v>
          </cell>
        </row>
        <row r="1014">
          <cell r="B1014" t="str">
            <v>GC500000691</v>
          </cell>
          <cell r="C1014" t="str">
            <v>GC500000691</v>
          </cell>
        </row>
        <row r="1015">
          <cell r="B1015" t="str">
            <v>GC500000692</v>
          </cell>
          <cell r="C1015" t="str">
            <v>GC500000692</v>
          </cell>
        </row>
        <row r="1016">
          <cell r="B1016" t="str">
            <v>GC500000693</v>
          </cell>
          <cell r="C1016" t="str">
            <v>GC500000693</v>
          </cell>
        </row>
        <row r="1017">
          <cell r="B1017" t="str">
            <v>GC500000694</v>
          </cell>
          <cell r="C1017" t="str">
            <v>GC500000694</v>
          </cell>
        </row>
        <row r="1018">
          <cell r="B1018" t="str">
            <v>GC500000695</v>
          </cell>
          <cell r="C1018" t="str">
            <v>GC500000695</v>
          </cell>
        </row>
        <row r="1019">
          <cell r="B1019" t="str">
            <v>GC500000696</v>
          </cell>
          <cell r="C1019" t="str">
            <v>GC500000696</v>
          </cell>
        </row>
        <row r="1020">
          <cell r="B1020" t="str">
            <v>GC500000697</v>
          </cell>
          <cell r="C1020" t="str">
            <v>GC500000697</v>
          </cell>
        </row>
        <row r="1021">
          <cell r="B1021" t="str">
            <v>GC500000698</v>
          </cell>
          <cell r="C1021" t="str">
            <v>GC500000698</v>
          </cell>
        </row>
        <row r="1022">
          <cell r="B1022" t="str">
            <v>GC500000699</v>
          </cell>
          <cell r="C1022" t="str">
            <v>GC500000699</v>
          </cell>
        </row>
        <row r="1023">
          <cell r="B1023" t="str">
            <v>GC500000700</v>
          </cell>
          <cell r="C1023" t="str">
            <v>GC500000700</v>
          </cell>
        </row>
        <row r="1024">
          <cell r="B1024" t="str">
            <v>GC500000701</v>
          </cell>
          <cell r="C1024" t="str">
            <v>GC500000701</v>
          </cell>
        </row>
        <row r="1025">
          <cell r="B1025" t="str">
            <v>GC500000702</v>
          </cell>
          <cell r="C1025" t="str">
            <v>GC500000702</v>
          </cell>
        </row>
        <row r="1026">
          <cell r="B1026" t="str">
            <v>GC500000703</v>
          </cell>
          <cell r="C1026" t="str">
            <v>GC500000703</v>
          </cell>
        </row>
        <row r="1027">
          <cell r="B1027" t="str">
            <v>GC500000704</v>
          </cell>
          <cell r="C1027" t="str">
            <v>GC500000704</v>
          </cell>
        </row>
        <row r="1028">
          <cell r="B1028" t="str">
            <v>GC500000705</v>
          </cell>
          <cell r="C1028" t="str">
            <v>GC500000705</v>
          </cell>
        </row>
        <row r="1029">
          <cell r="B1029" t="str">
            <v>GC500000706</v>
          </cell>
          <cell r="C1029" t="str">
            <v>GC500000706</v>
          </cell>
        </row>
        <row r="1030">
          <cell r="B1030" t="str">
            <v>GC500000707</v>
          </cell>
          <cell r="C1030" t="str">
            <v>GC500000707</v>
          </cell>
        </row>
        <row r="1031">
          <cell r="B1031" t="str">
            <v>GC500000708</v>
          </cell>
          <cell r="C1031" t="str">
            <v>GC500000708</v>
          </cell>
        </row>
        <row r="1032">
          <cell r="B1032" t="str">
            <v>GC500000709</v>
          </cell>
          <cell r="C1032" t="str">
            <v>GC500000709</v>
          </cell>
        </row>
        <row r="1033">
          <cell r="B1033" t="str">
            <v>CG500001675</v>
          </cell>
          <cell r="C1033" t="str">
            <v>CG500001675</v>
          </cell>
        </row>
        <row r="1034">
          <cell r="B1034" t="str">
            <v>CG500001676</v>
          </cell>
          <cell r="C1034" t="str">
            <v>CG500001676</v>
          </cell>
        </row>
        <row r="1035">
          <cell r="B1035" t="str">
            <v>CG500001677</v>
          </cell>
          <cell r="C1035" t="str">
            <v>CG500001677</v>
          </cell>
        </row>
        <row r="1036">
          <cell r="B1036" t="str">
            <v>CG500001678</v>
          </cell>
          <cell r="C1036" t="str">
            <v>CG500001678</v>
          </cell>
        </row>
        <row r="1037">
          <cell r="B1037" t="str">
            <v>CG500001679</v>
          </cell>
          <cell r="C1037" t="str">
            <v>CG500001679</v>
          </cell>
        </row>
        <row r="1038">
          <cell r="B1038" t="str">
            <v>CG500001680</v>
          </cell>
          <cell r="C1038" t="str">
            <v>CG500001680</v>
          </cell>
        </row>
        <row r="1039">
          <cell r="B1039" t="str">
            <v>CG500001681</v>
          </cell>
          <cell r="C1039" t="str">
            <v>CG500001681</v>
          </cell>
        </row>
        <row r="1040">
          <cell r="B1040" t="str">
            <v>CG500001682</v>
          </cell>
          <cell r="C1040" t="str">
            <v>CG500001682</v>
          </cell>
        </row>
        <row r="1041">
          <cell r="B1041" t="str">
            <v>CG500001683</v>
          </cell>
          <cell r="C1041" t="str">
            <v>CG500001683</v>
          </cell>
        </row>
        <row r="1042">
          <cell r="B1042" t="str">
            <v>CG500001684</v>
          </cell>
          <cell r="C1042" t="str">
            <v>CG500001684</v>
          </cell>
        </row>
        <row r="1043">
          <cell r="B1043" t="str">
            <v>CG500001685</v>
          </cell>
          <cell r="C1043" t="str">
            <v>CG500001685</v>
          </cell>
        </row>
        <row r="1044">
          <cell r="B1044" t="str">
            <v>CG500001686</v>
          </cell>
          <cell r="C1044" t="str">
            <v>CG500001686</v>
          </cell>
        </row>
        <row r="1045">
          <cell r="B1045" t="str">
            <v>CG500001687</v>
          </cell>
          <cell r="C1045" t="str">
            <v>CG500001687</v>
          </cell>
        </row>
        <row r="1046">
          <cell r="B1046" t="str">
            <v>CG500001688</v>
          </cell>
          <cell r="C1046" t="str">
            <v>CG500001688</v>
          </cell>
        </row>
        <row r="1047">
          <cell r="B1047" t="str">
            <v>CG500001689</v>
          </cell>
          <cell r="C1047" t="str">
            <v>CG500001689</v>
          </cell>
        </row>
        <row r="1048">
          <cell r="B1048" t="str">
            <v>CG500001690</v>
          </cell>
          <cell r="C1048" t="str">
            <v>CG500001690</v>
          </cell>
        </row>
        <row r="1049">
          <cell r="B1049" t="str">
            <v>CG500001691</v>
          </cell>
          <cell r="C1049" t="str">
            <v>CG500001691</v>
          </cell>
        </row>
        <row r="1050">
          <cell r="B1050" t="str">
            <v>CG500001692</v>
          </cell>
          <cell r="C1050" t="str">
            <v>CG500001692</v>
          </cell>
        </row>
        <row r="1051">
          <cell r="B1051" t="str">
            <v>CG500001693</v>
          </cell>
          <cell r="C1051" t="str">
            <v>CG500001693</v>
          </cell>
        </row>
        <row r="1052">
          <cell r="B1052" t="str">
            <v>CG500001694</v>
          </cell>
          <cell r="C1052" t="str">
            <v>CG500001694</v>
          </cell>
        </row>
        <row r="1053">
          <cell r="B1053" t="str">
            <v>CG500001695</v>
          </cell>
          <cell r="C1053" t="str">
            <v>CG500001695</v>
          </cell>
        </row>
        <row r="1054">
          <cell r="B1054" t="str">
            <v>CG500001696</v>
          </cell>
          <cell r="C1054" t="str">
            <v>CG500001696</v>
          </cell>
        </row>
        <row r="1055">
          <cell r="B1055" t="str">
            <v>CG500001697</v>
          </cell>
          <cell r="C1055" t="str">
            <v>CG500001697</v>
          </cell>
        </row>
        <row r="1056">
          <cell r="B1056" t="str">
            <v>CG500001698</v>
          </cell>
          <cell r="C1056" t="str">
            <v>CG500001698</v>
          </cell>
        </row>
        <row r="1057">
          <cell r="B1057" t="str">
            <v>CG500001699</v>
          </cell>
          <cell r="C1057" t="str">
            <v>CG500001699</v>
          </cell>
        </row>
        <row r="1058">
          <cell r="B1058" t="str">
            <v>CG500001700</v>
          </cell>
          <cell r="C1058" t="str">
            <v>CG500001700</v>
          </cell>
        </row>
        <row r="1059">
          <cell r="B1059" t="str">
            <v>CG500001701</v>
          </cell>
          <cell r="C1059" t="str">
            <v>CG500001701</v>
          </cell>
        </row>
        <row r="1060">
          <cell r="B1060" t="str">
            <v>CG500001702</v>
          </cell>
          <cell r="C1060" t="str">
            <v>CG500001702</v>
          </cell>
        </row>
        <row r="1061">
          <cell r="B1061" t="str">
            <v>CG500001703</v>
          </cell>
          <cell r="C1061" t="str">
            <v>CG500001703</v>
          </cell>
        </row>
        <row r="1062">
          <cell r="B1062" t="str">
            <v>CG500001704</v>
          </cell>
          <cell r="C1062" t="str">
            <v>CG500001704</v>
          </cell>
        </row>
        <row r="1063">
          <cell r="B1063" t="str">
            <v>CG500001705</v>
          </cell>
          <cell r="C1063" t="str">
            <v>CG500001705</v>
          </cell>
        </row>
        <row r="1064">
          <cell r="B1064" t="str">
            <v>CG500001706</v>
          </cell>
          <cell r="C1064" t="str">
            <v>CG500001706</v>
          </cell>
        </row>
        <row r="1065">
          <cell r="B1065" t="str">
            <v>CG500001707</v>
          </cell>
          <cell r="C1065" t="str">
            <v>CG500001707</v>
          </cell>
        </row>
        <row r="1066">
          <cell r="B1066" t="str">
            <v>CG500001708</v>
          </cell>
          <cell r="C1066" t="str">
            <v>CG500001708</v>
          </cell>
        </row>
        <row r="1067">
          <cell r="B1067" t="str">
            <v>GC500000711</v>
          </cell>
          <cell r="C1067" t="str">
            <v>GC500000711</v>
          </cell>
        </row>
        <row r="1068">
          <cell r="B1068" t="str">
            <v>GC500000712</v>
          </cell>
          <cell r="C1068" t="str">
            <v>GC500000712</v>
          </cell>
        </row>
        <row r="1069">
          <cell r="B1069" t="str">
            <v>M7005020045</v>
          </cell>
          <cell r="C1069" t="str">
            <v>M7005020045</v>
          </cell>
        </row>
        <row r="1070">
          <cell r="B1070" t="str">
            <v>GC500000713</v>
          </cell>
          <cell r="C1070" t="str">
            <v>GC500000713</v>
          </cell>
        </row>
        <row r="1071">
          <cell r="B1071" t="str">
            <v>GC500000714</v>
          </cell>
          <cell r="C1071" t="str">
            <v>GC500000714</v>
          </cell>
        </row>
        <row r="1072">
          <cell r="B1072" t="str">
            <v>GC500000715</v>
          </cell>
          <cell r="C1072" t="str">
            <v>GC500000715</v>
          </cell>
        </row>
        <row r="1073">
          <cell r="B1073" t="str">
            <v>GC500000716</v>
          </cell>
          <cell r="C1073" t="str">
            <v>GC500000716</v>
          </cell>
        </row>
        <row r="1074">
          <cell r="B1074" t="str">
            <v>GC500000717</v>
          </cell>
          <cell r="C1074" t="str">
            <v>GC500000717</v>
          </cell>
        </row>
        <row r="1075">
          <cell r="B1075" t="str">
            <v>GC500000718</v>
          </cell>
          <cell r="C1075" t="str">
            <v>GC500000718</v>
          </cell>
        </row>
        <row r="1076">
          <cell r="B1076" t="str">
            <v>GC500000719</v>
          </cell>
          <cell r="C1076" t="str">
            <v>GC500000719</v>
          </cell>
        </row>
        <row r="1077">
          <cell r="B1077" t="str">
            <v>GC500000720</v>
          </cell>
          <cell r="C1077" t="str">
            <v>GC500000720</v>
          </cell>
        </row>
        <row r="1078">
          <cell r="B1078" t="str">
            <v>GC500000721</v>
          </cell>
          <cell r="C1078" t="str">
            <v>GC500000721</v>
          </cell>
        </row>
        <row r="1079">
          <cell r="B1079" t="str">
            <v>GC500000722</v>
          </cell>
          <cell r="C1079" t="str">
            <v>GC500000722</v>
          </cell>
        </row>
        <row r="1080">
          <cell r="B1080" t="str">
            <v>GC500000723</v>
          </cell>
          <cell r="C1080" t="str">
            <v>GC500000723</v>
          </cell>
        </row>
        <row r="1081">
          <cell r="B1081" t="str">
            <v>GC500000724</v>
          </cell>
          <cell r="C1081" t="str">
            <v>GC500000724</v>
          </cell>
        </row>
        <row r="1082">
          <cell r="B1082" t="str">
            <v>C7550080005</v>
          </cell>
          <cell r="C1082" t="str">
            <v>C7550080005</v>
          </cell>
        </row>
        <row r="1083">
          <cell r="B1083" t="str">
            <v>C7550020020</v>
          </cell>
          <cell r="C1083" t="str">
            <v>C7550020020</v>
          </cell>
        </row>
        <row r="1084">
          <cell r="B1084" t="str">
            <v>GC500000725</v>
          </cell>
          <cell r="C1084" t="str">
            <v>GC500000725</v>
          </cell>
        </row>
        <row r="1085">
          <cell r="B1085" t="str">
            <v>C7536055010</v>
          </cell>
          <cell r="C1085" t="str">
            <v>C7536055010</v>
          </cell>
        </row>
        <row r="1086">
          <cell r="B1086" t="str">
            <v>C7536055010</v>
          </cell>
          <cell r="C1086" t="str">
            <v>C7536055010</v>
          </cell>
        </row>
        <row r="1087">
          <cell r="B1087" t="str">
            <v>C7536055010</v>
          </cell>
          <cell r="C1087" t="str">
            <v>C7536055010</v>
          </cell>
        </row>
        <row r="1088">
          <cell r="B1088" t="str">
            <v>CG500001534</v>
          </cell>
          <cell r="C1088" t="str">
            <v>CG500001534</v>
          </cell>
        </row>
        <row r="1089">
          <cell r="B1089" t="str">
            <v>CG500001535</v>
          </cell>
          <cell r="C1089" t="str">
            <v>CG500001535</v>
          </cell>
        </row>
        <row r="1090">
          <cell r="B1090" t="str">
            <v>CG500001536</v>
          </cell>
          <cell r="C1090" t="str">
            <v>CG500001536</v>
          </cell>
        </row>
        <row r="1091">
          <cell r="B1091" t="str">
            <v>C7536020330</v>
          </cell>
          <cell r="C1091" t="str">
            <v>C7536020330</v>
          </cell>
        </row>
        <row r="1092">
          <cell r="B1092" t="str">
            <v>C9510020005</v>
          </cell>
          <cell r="C1092" t="str">
            <v>C9510020005</v>
          </cell>
        </row>
        <row r="1093">
          <cell r="B1093" t="str">
            <v>C9510020005</v>
          </cell>
          <cell r="C1093" t="str">
            <v>C9510020005</v>
          </cell>
        </row>
        <row r="1094">
          <cell r="B1094" t="str">
            <v>C9510020005</v>
          </cell>
          <cell r="C1094" t="str">
            <v>C9510020005</v>
          </cell>
        </row>
        <row r="1095">
          <cell r="B1095" t="str">
            <v>GC500000726</v>
          </cell>
          <cell r="C1095" t="str">
            <v>GC500000726</v>
          </cell>
        </row>
        <row r="1096">
          <cell r="B1096" t="str">
            <v>C7550020010</v>
          </cell>
          <cell r="C1096" t="str">
            <v>C7550020010</v>
          </cell>
        </row>
        <row r="1097">
          <cell r="B1097" t="str">
            <v>C7550020050</v>
          </cell>
          <cell r="C1097" t="str">
            <v>C7550020050</v>
          </cell>
        </row>
        <row r="1098">
          <cell r="B1098" t="str">
            <v>CG500000727</v>
          </cell>
          <cell r="C1098" t="str">
            <v>CG500000727</v>
          </cell>
        </row>
        <row r="1099">
          <cell r="B1099" t="str">
            <v>CG500001537</v>
          </cell>
          <cell r="C1099" t="str">
            <v>CG500001537</v>
          </cell>
        </row>
        <row r="1100">
          <cell r="B1100" t="str">
            <v>CG500001538</v>
          </cell>
          <cell r="C1100" t="str">
            <v>CG500001538</v>
          </cell>
        </row>
        <row r="1101">
          <cell r="B1101" t="str">
            <v>CG500001539</v>
          </cell>
          <cell r="C1101" t="str">
            <v>CG500001539</v>
          </cell>
        </row>
        <row r="1102">
          <cell r="B1102" t="str">
            <v>CG500001540</v>
          </cell>
          <cell r="C1102" t="str">
            <v>CG500001540</v>
          </cell>
        </row>
        <row r="1103">
          <cell r="B1103" t="str">
            <v>CG500001541</v>
          </cell>
          <cell r="C1103" t="str">
            <v>CG500001541</v>
          </cell>
        </row>
        <row r="1104">
          <cell r="B1104" t="str">
            <v>CG500001542</v>
          </cell>
          <cell r="C1104" t="str">
            <v>CG500001542</v>
          </cell>
        </row>
        <row r="1105">
          <cell r="B1105" t="str">
            <v>CG500001543</v>
          </cell>
          <cell r="C1105" t="str">
            <v>CG500001543</v>
          </cell>
        </row>
        <row r="1106">
          <cell r="B1106" t="str">
            <v>CG500001544</v>
          </cell>
          <cell r="C1106" t="str">
            <v>CG500001544</v>
          </cell>
        </row>
        <row r="1107">
          <cell r="B1107" t="str">
            <v>CG500001545</v>
          </cell>
          <cell r="C1107" t="str">
            <v>CG500001545</v>
          </cell>
        </row>
        <row r="1108">
          <cell r="B1108" t="str">
            <v>GC500000728</v>
          </cell>
          <cell r="C1108" t="str">
            <v>GC500000728</v>
          </cell>
        </row>
        <row r="1109">
          <cell r="B1109" t="str">
            <v>C7550080225</v>
          </cell>
          <cell r="C1109" t="str">
            <v>C7550080225</v>
          </cell>
        </row>
        <row r="1110">
          <cell r="B1110" t="str">
            <v>C7550200220</v>
          </cell>
          <cell r="C1110" t="str">
            <v>C7550200220</v>
          </cell>
        </row>
        <row r="1111">
          <cell r="B1111" t="str">
            <v>GC500000729</v>
          </cell>
          <cell r="C1111" t="str">
            <v>GC500000729</v>
          </cell>
        </row>
        <row r="1112">
          <cell r="B1112" t="str">
            <v>CG500000730</v>
          </cell>
          <cell r="C1112" t="str">
            <v>CG500000730</v>
          </cell>
        </row>
        <row r="1113">
          <cell r="B1113" t="str">
            <v>C7550010210</v>
          </cell>
          <cell r="C1113" t="str">
            <v>C7550010210</v>
          </cell>
        </row>
        <row r="1114">
          <cell r="B1114" t="str">
            <v>C7550080010</v>
          </cell>
          <cell r="C1114" t="str">
            <v>C7550080010</v>
          </cell>
        </row>
        <row r="1115">
          <cell r="B1115" t="str">
            <v>C7550080010</v>
          </cell>
          <cell r="C1115" t="str">
            <v>C7550080010</v>
          </cell>
        </row>
        <row r="1116">
          <cell r="B1116" t="str">
            <v>C7550020020</v>
          </cell>
          <cell r="C1116" t="str">
            <v>C7550020020</v>
          </cell>
        </row>
        <row r="1117">
          <cell r="B1117" t="str">
            <v>C7550200035</v>
          </cell>
          <cell r="C1117" t="str">
            <v>C7550200035</v>
          </cell>
        </row>
        <row r="1118">
          <cell r="B1118" t="str">
            <v>C7550200220</v>
          </cell>
          <cell r="C1118" t="str">
            <v>C7550200220</v>
          </cell>
        </row>
        <row r="1119">
          <cell r="B1119" t="str">
            <v>GC500000731</v>
          </cell>
          <cell r="C1119" t="str">
            <v>GC500000731</v>
          </cell>
        </row>
        <row r="1120">
          <cell r="B1120" t="str">
            <v>GC500000732</v>
          </cell>
          <cell r="C1120" t="str">
            <v>GC500000732</v>
          </cell>
        </row>
        <row r="1121">
          <cell r="B1121" t="str">
            <v>GC500000733</v>
          </cell>
          <cell r="C1121" t="str">
            <v>GC500000733</v>
          </cell>
        </row>
        <row r="1122">
          <cell r="B1122" t="str">
            <v>GC500000734</v>
          </cell>
          <cell r="C1122" t="str">
            <v>GC500000734</v>
          </cell>
        </row>
        <row r="1123">
          <cell r="B1123" t="str">
            <v>C7536060010</v>
          </cell>
          <cell r="C1123" t="str">
            <v>C7536060010</v>
          </cell>
        </row>
        <row r="1124">
          <cell r="B1124" t="str">
            <v>C7536060010</v>
          </cell>
          <cell r="C1124" t="str">
            <v>C7536060010</v>
          </cell>
        </row>
        <row r="1125">
          <cell r="B1125" t="str">
            <v>C7536060010</v>
          </cell>
          <cell r="C1125" t="str">
            <v>C7536060010</v>
          </cell>
        </row>
        <row r="1126">
          <cell r="B1126" t="str">
            <v>C7536060010</v>
          </cell>
          <cell r="C1126" t="str">
            <v>C7536060010</v>
          </cell>
        </row>
        <row r="1127">
          <cell r="B1127" t="str">
            <v>CG500001551</v>
          </cell>
          <cell r="C1127" t="str">
            <v>CG500001551</v>
          </cell>
        </row>
        <row r="1128">
          <cell r="B1128" t="str">
            <v>CG500001552</v>
          </cell>
          <cell r="C1128" t="str">
            <v>CG500001552</v>
          </cell>
        </row>
        <row r="1129">
          <cell r="B1129" t="str">
            <v>C7550010110</v>
          </cell>
          <cell r="C1129" t="str">
            <v>C7550010110</v>
          </cell>
        </row>
        <row r="1130">
          <cell r="B1130" t="str">
            <v>C7550010110</v>
          </cell>
          <cell r="C1130" t="str">
            <v>C7550010110</v>
          </cell>
        </row>
        <row r="1131">
          <cell r="B1131" t="str">
            <v>C7550010140</v>
          </cell>
          <cell r="C1131" t="str">
            <v>C7550010140</v>
          </cell>
        </row>
        <row r="1132">
          <cell r="B1132" t="str">
            <v>C9510020005</v>
          </cell>
          <cell r="C1132" t="str">
            <v>C9510020005</v>
          </cell>
        </row>
        <row r="1133">
          <cell r="B1133" t="str">
            <v>C9510020005</v>
          </cell>
          <cell r="C1133" t="str">
            <v>C9510020005</v>
          </cell>
        </row>
        <row r="1134">
          <cell r="B1134" t="str">
            <v>C9510020005</v>
          </cell>
          <cell r="C1134" t="str">
            <v>C9510020005</v>
          </cell>
        </row>
        <row r="1135">
          <cell r="B1135" t="str">
            <v>C9510020005</v>
          </cell>
          <cell r="C1135" t="str">
            <v>C9510020005</v>
          </cell>
        </row>
        <row r="1136">
          <cell r="B1136" t="str">
            <v>C9510020005</v>
          </cell>
          <cell r="C1136" t="str">
            <v>C9510020005</v>
          </cell>
        </row>
        <row r="1137">
          <cell r="B1137" t="str">
            <v>CG500000735</v>
          </cell>
          <cell r="C1137" t="str">
            <v>CG500000735</v>
          </cell>
        </row>
        <row r="1138">
          <cell r="B1138" t="str">
            <v>C9535010200</v>
          </cell>
          <cell r="C1138" t="str">
            <v>C9535010200</v>
          </cell>
        </row>
        <row r="1139">
          <cell r="B1139" t="str">
            <v>GC500000736</v>
          </cell>
          <cell r="C1139" t="str">
            <v>GC500000736</v>
          </cell>
        </row>
        <row r="1140">
          <cell r="B1140" t="str">
            <v>GC500000737</v>
          </cell>
          <cell r="C1140" t="str">
            <v>GC500000737</v>
          </cell>
        </row>
        <row r="1141">
          <cell r="B1141" t="str">
            <v>GC500000738</v>
          </cell>
          <cell r="C1141" t="str">
            <v>GC500000738</v>
          </cell>
        </row>
        <row r="1142">
          <cell r="B1142" t="str">
            <v>GC500000739</v>
          </cell>
          <cell r="C1142" t="str">
            <v>GC500000739</v>
          </cell>
        </row>
        <row r="1143">
          <cell r="B1143" t="str">
            <v>GC500000740</v>
          </cell>
          <cell r="C1143" t="str">
            <v>GC500000740</v>
          </cell>
        </row>
        <row r="1144">
          <cell r="B1144" t="str">
            <v>C9510020005</v>
          </cell>
          <cell r="C1144" t="str">
            <v>C9510020005</v>
          </cell>
        </row>
        <row r="1145">
          <cell r="B1145" t="str">
            <v>C9510020005</v>
          </cell>
          <cell r="C1145" t="str">
            <v>C9510020005</v>
          </cell>
        </row>
        <row r="1146">
          <cell r="B1146" t="str">
            <v>GC500000741</v>
          </cell>
          <cell r="C1146" t="str">
            <v>GC500000741</v>
          </cell>
        </row>
        <row r="1147">
          <cell r="B1147" t="str">
            <v>GC500000742</v>
          </cell>
          <cell r="C1147" t="str">
            <v>GC500000742</v>
          </cell>
        </row>
        <row r="1148">
          <cell r="B1148" t="str">
            <v>GC500000743</v>
          </cell>
          <cell r="C1148" t="str">
            <v>GC500000743</v>
          </cell>
        </row>
        <row r="1149">
          <cell r="B1149" t="str">
            <v>GC500000744</v>
          </cell>
          <cell r="C1149" t="str">
            <v>GC500000744</v>
          </cell>
        </row>
        <row r="1150">
          <cell r="B1150" t="str">
            <v>GC500000745</v>
          </cell>
          <cell r="C1150" t="str">
            <v>GC500000745</v>
          </cell>
        </row>
        <row r="1151">
          <cell r="B1151" t="str">
            <v>C7550030045</v>
          </cell>
          <cell r="C1151" t="str">
            <v>C7550030045</v>
          </cell>
        </row>
        <row r="1152">
          <cell r="B1152" t="str">
            <v>GC500000746</v>
          </cell>
          <cell r="C1152" t="str">
            <v>GC500000746</v>
          </cell>
        </row>
        <row r="1153">
          <cell r="B1153" t="str">
            <v>GC500000747</v>
          </cell>
          <cell r="C1153" t="str">
            <v>GC500000747</v>
          </cell>
        </row>
        <row r="1154">
          <cell r="B1154" t="str">
            <v>GC500000748</v>
          </cell>
          <cell r="C1154" t="str">
            <v>GC500000748</v>
          </cell>
        </row>
        <row r="1155">
          <cell r="B1155" t="str">
            <v>C9510040105</v>
          </cell>
          <cell r="C1155" t="str">
            <v>C9510040105</v>
          </cell>
        </row>
        <row r="1156">
          <cell r="B1156" t="str">
            <v>GC500000749</v>
          </cell>
          <cell r="C1156" t="str">
            <v>GC500000749</v>
          </cell>
        </row>
        <row r="1157">
          <cell r="B1157" t="str">
            <v>C9510020005</v>
          </cell>
          <cell r="C1157" t="str">
            <v>C9510020005</v>
          </cell>
        </row>
        <row r="1158">
          <cell r="B1158" t="str">
            <v>M7060020000</v>
          </cell>
          <cell r="C1158" t="str">
            <v>M7060020000</v>
          </cell>
        </row>
        <row r="1159">
          <cell r="B1159" t="str">
            <v>C9510040305</v>
          </cell>
          <cell r="C1159" t="str">
            <v>C9510040305</v>
          </cell>
        </row>
        <row r="1160">
          <cell r="B1160" t="str">
            <v>GC500000750</v>
          </cell>
          <cell r="C1160" t="str">
            <v>GC500000750</v>
          </cell>
        </row>
        <row r="1161">
          <cell r="B1161" t="str">
            <v>GC500000751</v>
          </cell>
          <cell r="C1161" t="str">
            <v>GC500000751</v>
          </cell>
        </row>
        <row r="1162">
          <cell r="B1162" t="str">
            <v>GC500000752</v>
          </cell>
          <cell r="C1162" t="str">
            <v>GC500000752</v>
          </cell>
        </row>
        <row r="1163">
          <cell r="B1163" t="str">
            <v>GC500000753</v>
          </cell>
          <cell r="C1163" t="str">
            <v>GC500000753</v>
          </cell>
        </row>
        <row r="1164">
          <cell r="B1164" t="str">
            <v>CG500000754</v>
          </cell>
          <cell r="C1164" t="str">
            <v>CG500000754</v>
          </cell>
        </row>
        <row r="1165">
          <cell r="B1165" t="str">
            <v>CG500000755</v>
          </cell>
          <cell r="C1165" t="str">
            <v>CG500000755</v>
          </cell>
        </row>
        <row r="1166">
          <cell r="B1166" t="str">
            <v>CG500000756</v>
          </cell>
          <cell r="C1166" t="str">
            <v>CG500000756</v>
          </cell>
        </row>
        <row r="1167">
          <cell r="B1167" t="str">
            <v>CG500000757</v>
          </cell>
          <cell r="C1167" t="str">
            <v>CG500000757</v>
          </cell>
        </row>
        <row r="1168">
          <cell r="B1168" t="str">
            <v>C9510020005</v>
          </cell>
          <cell r="C1168" t="str">
            <v>C9510020005</v>
          </cell>
        </row>
        <row r="1169">
          <cell r="B1169" t="str">
            <v>CG500000474</v>
          </cell>
          <cell r="C1169" t="str">
            <v>CG500000474</v>
          </cell>
        </row>
        <row r="1170">
          <cell r="B1170" t="str">
            <v>CG500000454</v>
          </cell>
          <cell r="C1170" t="str">
            <v>CG500000454</v>
          </cell>
        </row>
        <row r="1171">
          <cell r="B1171" t="str">
            <v>CG500000455</v>
          </cell>
          <cell r="C1171" t="str">
            <v>CG500000455</v>
          </cell>
        </row>
        <row r="1172">
          <cell r="B1172" t="str">
            <v>CG500000456</v>
          </cell>
          <cell r="C1172" t="str">
            <v>CG500000456</v>
          </cell>
        </row>
        <row r="1173">
          <cell r="B1173" t="str">
            <v>CG500000457</v>
          </cell>
          <cell r="C1173" t="str">
            <v>CG500000457</v>
          </cell>
        </row>
        <row r="1174">
          <cell r="B1174" t="str">
            <v>CG500000456</v>
          </cell>
          <cell r="C1174" t="str">
            <v>CG500000456</v>
          </cell>
        </row>
        <row r="1175">
          <cell r="B1175" t="str">
            <v>CG500000459</v>
          </cell>
          <cell r="C1175" t="str">
            <v>CG500000459</v>
          </cell>
        </row>
        <row r="1176">
          <cell r="B1176" t="str">
            <v>CG500000460</v>
          </cell>
          <cell r="C1176" t="str">
            <v>CG500000460</v>
          </cell>
        </row>
        <row r="1177">
          <cell r="B1177" t="str">
            <v>CG500000461</v>
          </cell>
          <cell r="C1177" t="str">
            <v>CG500000461</v>
          </cell>
        </row>
        <row r="1178">
          <cell r="B1178" t="str">
            <v>CG500000462</v>
          </cell>
          <cell r="C1178" t="str">
            <v>CG500000462</v>
          </cell>
        </row>
        <row r="1179">
          <cell r="B1179" t="str">
            <v>CG500000463</v>
          </cell>
          <cell r="C1179" t="str">
            <v>CG500000463</v>
          </cell>
        </row>
        <row r="1180">
          <cell r="B1180" t="str">
            <v>CG500000464</v>
          </cell>
          <cell r="C1180" t="str">
            <v>CG500000464</v>
          </cell>
        </row>
        <row r="1181">
          <cell r="B1181" t="str">
            <v>CG500000465</v>
          </cell>
          <cell r="C1181" t="str">
            <v>CG500000465</v>
          </cell>
        </row>
        <row r="1182">
          <cell r="B1182" t="str">
            <v>CG500000466</v>
          </cell>
          <cell r="C1182" t="str">
            <v>CG500000466</v>
          </cell>
        </row>
        <row r="1183">
          <cell r="B1183" t="str">
            <v>CG500000475</v>
          </cell>
          <cell r="C1183" t="str">
            <v>CG500000475</v>
          </cell>
        </row>
        <row r="1184">
          <cell r="B1184" t="str">
            <v>CG500000454</v>
          </cell>
          <cell r="C1184" t="str">
            <v>CG500000454</v>
          </cell>
        </row>
        <row r="1185">
          <cell r="B1185" t="str">
            <v>GC500000758</v>
          </cell>
          <cell r="C1185" t="str">
            <v>GC500000758</v>
          </cell>
        </row>
        <row r="1186">
          <cell r="B1186" t="str">
            <v>CG500000461</v>
          </cell>
          <cell r="C1186" t="str">
            <v>CG500000461</v>
          </cell>
        </row>
        <row r="1187">
          <cell r="B1187" t="str">
            <v>C9510040305</v>
          </cell>
          <cell r="C1187" t="str">
            <v>C9510040305</v>
          </cell>
        </row>
        <row r="1188">
          <cell r="B1188" t="str">
            <v>C7550010235</v>
          </cell>
          <cell r="C1188" t="str">
            <v>C7550010235</v>
          </cell>
        </row>
        <row r="1189">
          <cell r="B1189" t="str">
            <v>C7550010235</v>
          </cell>
          <cell r="C1189" t="str">
            <v>C7550010235</v>
          </cell>
        </row>
        <row r="1190">
          <cell r="B1190" t="str">
            <v>C7550010235</v>
          </cell>
          <cell r="C1190" t="str">
            <v>C7550010235</v>
          </cell>
        </row>
        <row r="1191">
          <cell r="B1191" t="str">
            <v>C7550010235</v>
          </cell>
          <cell r="C1191" t="str">
            <v>C7550010235</v>
          </cell>
        </row>
        <row r="1192">
          <cell r="B1192" t="str">
            <v>C7550010235</v>
          </cell>
          <cell r="C1192" t="str">
            <v>C7550010235</v>
          </cell>
        </row>
        <row r="1193">
          <cell r="B1193" t="str">
            <v>CG500001553</v>
          </cell>
          <cell r="C1193" t="str">
            <v>CG500001553</v>
          </cell>
        </row>
        <row r="1194">
          <cell r="B1194" t="str">
            <v>GC500000759</v>
          </cell>
          <cell r="C1194" t="str">
            <v>GC500000759</v>
          </cell>
        </row>
        <row r="1195">
          <cell r="B1195" t="str">
            <v>GC500000760</v>
          </cell>
          <cell r="C1195" t="str">
            <v>GC500000760</v>
          </cell>
        </row>
        <row r="1196">
          <cell r="B1196" t="str">
            <v>GC500000761</v>
          </cell>
          <cell r="C1196" t="str">
            <v>GC500000761</v>
          </cell>
        </row>
        <row r="1197">
          <cell r="B1197" t="str">
            <v>C9510040020</v>
          </cell>
          <cell r="C1197" t="str">
            <v>C9510040020</v>
          </cell>
        </row>
        <row r="1198">
          <cell r="B1198" t="str">
            <v>CG500001246</v>
          </cell>
          <cell r="C1198" t="str">
            <v>CG500001246</v>
          </cell>
        </row>
        <row r="1199">
          <cell r="B1199" t="str">
            <v>CG500001247</v>
          </cell>
          <cell r="C1199" t="str">
            <v>CG500001247</v>
          </cell>
        </row>
        <row r="1200">
          <cell r="B1200" t="str">
            <v>C7536060010</v>
          </cell>
          <cell r="C1200" t="str">
            <v>C7536060010</v>
          </cell>
        </row>
        <row r="1201">
          <cell r="B1201" t="str">
            <v>C7536020330</v>
          </cell>
          <cell r="C1201" t="str">
            <v>C7536020330</v>
          </cell>
        </row>
        <row r="1202">
          <cell r="B1202" t="str">
            <v>GC500000762</v>
          </cell>
          <cell r="C1202" t="str">
            <v>GC500000762</v>
          </cell>
        </row>
        <row r="1203">
          <cell r="B1203" t="str">
            <v>CG500000158</v>
          </cell>
          <cell r="C1203" t="str">
            <v>CG500000158</v>
          </cell>
        </row>
        <row r="1204">
          <cell r="B1204" t="str">
            <v>CG500000158</v>
          </cell>
          <cell r="C1204" t="str">
            <v>CG500000158</v>
          </cell>
        </row>
        <row r="1205">
          <cell r="B1205" t="str">
            <v>CG500000461</v>
          </cell>
          <cell r="C1205" t="str">
            <v>CG500000461</v>
          </cell>
        </row>
        <row r="1206">
          <cell r="B1206" t="str">
            <v>GC500000763</v>
          </cell>
          <cell r="C1206" t="str">
            <v>GC500000763</v>
          </cell>
        </row>
        <row r="1207">
          <cell r="B1207" t="str">
            <v>CG500000460</v>
          </cell>
          <cell r="C1207" t="str">
            <v>CG500000460</v>
          </cell>
        </row>
        <row r="1208">
          <cell r="B1208" t="str">
            <v>GC500000764</v>
          </cell>
          <cell r="C1208" t="str">
            <v>GC500000764</v>
          </cell>
        </row>
        <row r="1209">
          <cell r="B1209" t="str">
            <v>GC500000765</v>
          </cell>
          <cell r="C1209" t="str">
            <v>GC500000765</v>
          </cell>
        </row>
        <row r="1210">
          <cell r="B1210" t="str">
            <v>C4556000054</v>
          </cell>
          <cell r="C1210" t="str">
            <v>C4556000054</v>
          </cell>
        </row>
        <row r="1211">
          <cell r="B1211" t="str">
            <v>C4552000052</v>
          </cell>
          <cell r="C1211" t="str">
            <v>C4552000052</v>
          </cell>
        </row>
        <row r="1212">
          <cell r="B1212" t="str">
            <v>C4552000054</v>
          </cell>
          <cell r="C1212" t="str">
            <v>C4552000054</v>
          </cell>
        </row>
        <row r="1213">
          <cell r="B1213" t="str">
            <v>C4520005006</v>
          </cell>
          <cell r="C1213" t="str">
            <v>C4520005006</v>
          </cell>
        </row>
        <row r="1214">
          <cell r="B1214" t="str">
            <v>C2535000015</v>
          </cell>
          <cell r="C1214" t="str">
            <v>C2535000015</v>
          </cell>
        </row>
        <row r="1215">
          <cell r="B1215" t="str">
            <v>C5015010005</v>
          </cell>
          <cell r="C1215" t="str">
            <v>C5015010005</v>
          </cell>
        </row>
        <row r="1216">
          <cell r="B1216" t="str">
            <v>C5015015005</v>
          </cell>
          <cell r="C1216" t="str">
            <v>C5015015005</v>
          </cell>
        </row>
        <row r="1217">
          <cell r="B1217" t="str">
            <v>C5015020010</v>
          </cell>
          <cell r="C1217" t="str">
            <v>C5015020010</v>
          </cell>
        </row>
        <row r="1218">
          <cell r="B1218" t="str">
            <v>C5015010020</v>
          </cell>
          <cell r="C1218" t="str">
            <v>C5015010020</v>
          </cell>
        </row>
        <row r="1219">
          <cell r="B1219" t="str">
            <v>C3515000025</v>
          </cell>
          <cell r="C1219" t="str">
            <v>C3515000025</v>
          </cell>
        </row>
        <row r="1220">
          <cell r="B1220" t="str">
            <v>C4508000028</v>
          </cell>
          <cell r="C1220" t="str">
            <v>C4508000028</v>
          </cell>
        </row>
        <row r="1221">
          <cell r="B1221" t="str">
            <v>C4508000010</v>
          </cell>
          <cell r="C1221" t="str">
            <v>C4508000010</v>
          </cell>
        </row>
        <row r="1222">
          <cell r="B1222" t="str">
            <v>C4504000004</v>
          </cell>
          <cell r="C1222" t="str">
            <v>C4504000004</v>
          </cell>
        </row>
        <row r="1223">
          <cell r="B1223" t="str">
            <v>C4520010108</v>
          </cell>
          <cell r="C1223" t="str">
            <v>C4520010108</v>
          </cell>
        </row>
        <row r="1224">
          <cell r="B1224" t="str">
            <v>C4520010116</v>
          </cell>
          <cell r="C1224" t="str">
            <v>C4520010116</v>
          </cell>
        </row>
        <row r="1225">
          <cell r="B1225" t="str">
            <v>C4520010120</v>
          </cell>
          <cell r="C1225" t="str">
            <v>C4520010120</v>
          </cell>
        </row>
        <row r="1226">
          <cell r="B1226" t="str">
            <v>C4524000006</v>
          </cell>
          <cell r="C1226" t="str">
            <v>C4524000006</v>
          </cell>
        </row>
        <row r="1227">
          <cell r="B1227" t="str">
            <v>C4524000008</v>
          </cell>
          <cell r="C1227" t="str">
            <v>C4524000008</v>
          </cell>
        </row>
        <row r="1228">
          <cell r="B1228" t="str">
            <v>C4532010306</v>
          </cell>
          <cell r="C1228" t="str">
            <v>C4532010306</v>
          </cell>
        </row>
        <row r="1229">
          <cell r="B1229" t="str">
            <v>C4532020005</v>
          </cell>
          <cell r="C1229" t="str">
            <v>C4532020005</v>
          </cell>
        </row>
        <row r="1230">
          <cell r="B1230" t="str">
            <v>C4532020010</v>
          </cell>
          <cell r="C1230" t="str">
            <v>C4532020010</v>
          </cell>
        </row>
        <row r="1231">
          <cell r="B1231" t="str">
            <v>C4552000056</v>
          </cell>
          <cell r="C1231" t="str">
            <v>C4552000056</v>
          </cell>
        </row>
        <row r="1232">
          <cell r="B1232" t="str">
            <v>C4562000016</v>
          </cell>
          <cell r="C1232" t="str">
            <v>C4562000016</v>
          </cell>
        </row>
        <row r="1233">
          <cell r="B1233" t="str">
            <v>C4562000018</v>
          </cell>
          <cell r="C1233" t="str">
            <v>C4562000018</v>
          </cell>
        </row>
        <row r="1234">
          <cell r="B1234" t="str">
            <v>C4564000114</v>
          </cell>
          <cell r="C1234" t="str">
            <v>C4564000114</v>
          </cell>
        </row>
        <row r="1235">
          <cell r="B1235" t="str">
            <v>C4564000114</v>
          </cell>
          <cell r="C1235" t="str">
            <v>C4564000114</v>
          </cell>
        </row>
        <row r="1236">
          <cell r="B1236" t="str">
            <v>C5020000005</v>
          </cell>
          <cell r="C1236" t="str">
            <v>C5020000005</v>
          </cell>
        </row>
        <row r="1237">
          <cell r="B1237" t="str">
            <v>C6010015005</v>
          </cell>
          <cell r="C1237" t="str">
            <v>C6010015005</v>
          </cell>
        </row>
        <row r="1238">
          <cell r="B1238" t="str">
            <v>C7512001020</v>
          </cell>
          <cell r="C1238" t="str">
            <v>C7512001020</v>
          </cell>
        </row>
        <row r="1239">
          <cell r="B1239" t="str">
            <v>C7536030030</v>
          </cell>
          <cell r="C1239" t="str">
            <v>C7536030030</v>
          </cell>
        </row>
        <row r="1240">
          <cell r="B1240" t="str">
            <v>C7536030015</v>
          </cell>
          <cell r="C1240" t="str">
            <v>C7536030015</v>
          </cell>
        </row>
        <row r="1241">
          <cell r="B1241" t="str">
            <v>C7536060040</v>
          </cell>
          <cell r="C1241" t="str">
            <v>C7536060040</v>
          </cell>
        </row>
        <row r="1242">
          <cell r="B1242" t="str">
            <v>CG500001546</v>
          </cell>
          <cell r="C1242" t="str">
            <v>CG500001546</v>
          </cell>
        </row>
        <row r="1243">
          <cell r="B1243" t="str">
            <v>C7550060070</v>
          </cell>
          <cell r="C1243" t="str">
            <v>C7550060070</v>
          </cell>
        </row>
        <row r="1244">
          <cell r="B1244" t="str">
            <v>C7550060140</v>
          </cell>
          <cell r="C1244" t="str">
            <v>C7550060140</v>
          </cell>
        </row>
        <row r="1245">
          <cell r="B1245" t="str">
            <v>C7550200230</v>
          </cell>
          <cell r="C1245" t="str">
            <v>C7550200230</v>
          </cell>
        </row>
        <row r="1246">
          <cell r="B1246" t="str">
            <v>C7590010105</v>
          </cell>
          <cell r="C1246" t="str">
            <v>C7590010105</v>
          </cell>
        </row>
        <row r="1247">
          <cell r="B1247" t="str">
            <v>C7520015005</v>
          </cell>
          <cell r="C1247" t="str">
            <v>C7520015005</v>
          </cell>
        </row>
        <row r="1248">
          <cell r="B1248" t="str">
            <v>C4504000012</v>
          </cell>
          <cell r="C1248" t="str">
            <v>C4504000012</v>
          </cell>
        </row>
        <row r="1249">
          <cell r="B1249" t="str">
            <v>C1020070005</v>
          </cell>
          <cell r="C1249" t="str">
            <v>C1020070005</v>
          </cell>
        </row>
        <row r="1250">
          <cell r="B1250" t="str">
            <v>C2535000020</v>
          </cell>
          <cell r="C1250" t="str">
            <v>C2535000020</v>
          </cell>
        </row>
        <row r="1251">
          <cell r="B1251" t="str">
            <v>C7536800005</v>
          </cell>
          <cell r="C1251" t="str">
            <v>C7536800005</v>
          </cell>
        </row>
        <row r="1252">
          <cell r="B1252" t="str">
            <v>C1050000010</v>
          </cell>
          <cell r="C1252" t="str">
            <v>C1050000010</v>
          </cell>
        </row>
        <row r="1253">
          <cell r="B1253" t="str">
            <v>C4580010010</v>
          </cell>
          <cell r="C1253" t="str">
            <v>C4580010010</v>
          </cell>
        </row>
        <row r="1254">
          <cell r="B1254" t="str">
            <v>C7536060030</v>
          </cell>
          <cell r="C1254" t="str">
            <v>C7536060030</v>
          </cell>
        </row>
        <row r="1255">
          <cell r="B1255" t="str">
            <v>C7536200005</v>
          </cell>
          <cell r="C1255" t="str">
            <v>C7536200005</v>
          </cell>
        </row>
        <row r="1256">
          <cell r="B1256" t="str">
            <v>C4564000114</v>
          </cell>
          <cell r="C1256" t="str">
            <v>C4564000114</v>
          </cell>
        </row>
        <row r="1257">
          <cell r="B1257" t="str">
            <v>C4564000114</v>
          </cell>
          <cell r="C1257" t="str">
            <v>C4564000114</v>
          </cell>
        </row>
        <row r="1258">
          <cell r="B1258" t="str">
            <v>C4564000114</v>
          </cell>
          <cell r="C1258" t="str">
            <v>C4564000114</v>
          </cell>
        </row>
        <row r="1259">
          <cell r="B1259" t="str">
            <v>C4524000014</v>
          </cell>
          <cell r="C1259" t="str">
            <v>C4524000014</v>
          </cell>
        </row>
        <row r="1260">
          <cell r="B1260" t="str">
            <v>C4524000018</v>
          </cell>
          <cell r="C1260" t="str">
            <v>C4524000018</v>
          </cell>
        </row>
        <row r="1261">
          <cell r="B1261" t="str">
            <v>C4524000022</v>
          </cell>
          <cell r="C1261" t="str">
            <v>C4524000022</v>
          </cell>
        </row>
        <row r="1262">
          <cell r="B1262" t="str">
            <v>C4552000104</v>
          </cell>
          <cell r="C1262" t="str">
            <v>C4552000104</v>
          </cell>
        </row>
        <row r="1263">
          <cell r="B1263" t="str">
            <v>C4552000154</v>
          </cell>
          <cell r="C1263" t="str">
            <v>C4552000154</v>
          </cell>
        </row>
        <row r="1264">
          <cell r="B1264" t="str">
            <v>C4552000156</v>
          </cell>
          <cell r="C1264" t="str">
            <v>C4552000156</v>
          </cell>
        </row>
        <row r="1265">
          <cell r="B1265" t="str">
            <v>C4556000104</v>
          </cell>
          <cell r="C1265" t="str">
            <v>C4556000104</v>
          </cell>
        </row>
        <row r="1266">
          <cell r="B1266" t="str">
            <v>C4560000106</v>
          </cell>
          <cell r="C1266" t="str">
            <v>C4560000106</v>
          </cell>
        </row>
        <row r="1267">
          <cell r="B1267" t="str">
            <v>C4576000006</v>
          </cell>
          <cell r="C1267" t="str">
            <v>C4576000006</v>
          </cell>
        </row>
        <row r="1268">
          <cell r="B1268" t="str">
            <v>C4576000026</v>
          </cell>
          <cell r="C1268" t="str">
            <v>C4576000026</v>
          </cell>
        </row>
        <row r="1269">
          <cell r="B1269" t="str">
            <v>C4576000046</v>
          </cell>
          <cell r="C1269" t="str">
            <v>C4576000046</v>
          </cell>
        </row>
        <row r="1270">
          <cell r="B1270" t="str">
            <v>C7550040020</v>
          </cell>
          <cell r="C1270" t="str">
            <v>C7550040020</v>
          </cell>
        </row>
        <row r="1271">
          <cell r="B1271" t="str">
            <v>C4562000014</v>
          </cell>
          <cell r="C1271" t="str">
            <v>C4562000014</v>
          </cell>
        </row>
        <row r="1272">
          <cell r="B1272" t="str">
            <v>C4576000024</v>
          </cell>
          <cell r="C1272" t="str">
            <v>C4576000024</v>
          </cell>
        </row>
        <row r="1273">
          <cell r="B1273" t="str">
            <v>C4532040005</v>
          </cell>
          <cell r="C1273" t="str">
            <v>C4532040005</v>
          </cell>
        </row>
        <row r="1274">
          <cell r="B1274" t="str">
            <v>C4532040035</v>
          </cell>
          <cell r="C1274" t="str">
            <v>C4532040035</v>
          </cell>
        </row>
        <row r="1275">
          <cell r="B1275" t="str">
            <v>C4580010110</v>
          </cell>
          <cell r="C1275" t="str">
            <v>C4580010110</v>
          </cell>
        </row>
        <row r="1276">
          <cell r="B1276" t="str">
            <v>C4580010205</v>
          </cell>
          <cell r="C1276" t="str">
            <v>C4580010205</v>
          </cell>
        </row>
        <row r="1277">
          <cell r="B1277" t="str">
            <v>C4580060010</v>
          </cell>
          <cell r="C1277" t="str">
            <v>C4580060010</v>
          </cell>
        </row>
        <row r="1278">
          <cell r="B1278" t="str">
            <v>C4580060035</v>
          </cell>
          <cell r="C1278" t="str">
            <v>C4580060035</v>
          </cell>
        </row>
        <row r="1279">
          <cell r="B1279" t="str">
            <v>C4580060110</v>
          </cell>
          <cell r="C1279" t="str">
            <v>C4580060110</v>
          </cell>
        </row>
        <row r="1280">
          <cell r="B1280" t="str">
            <v>C4580120010</v>
          </cell>
          <cell r="C1280" t="str">
            <v>C4580120010</v>
          </cell>
        </row>
        <row r="1281">
          <cell r="B1281" t="str">
            <v>CG500000004</v>
          </cell>
          <cell r="C1281" t="str">
            <v>CG500000004</v>
          </cell>
        </row>
        <row r="1282">
          <cell r="B1282" t="str">
            <v>CG500000008</v>
          </cell>
          <cell r="C1282" t="str">
            <v>CG500000008</v>
          </cell>
        </row>
        <row r="1283">
          <cell r="B1283" t="str">
            <v>CG500000021</v>
          </cell>
          <cell r="C1283" t="str">
            <v>CG500000021</v>
          </cell>
        </row>
        <row r="1284">
          <cell r="B1284" t="str">
            <v>CG500000066</v>
          </cell>
          <cell r="C1284" t="str">
            <v>CG500000066</v>
          </cell>
        </row>
        <row r="1285">
          <cell r="B1285" t="str">
            <v>CG500000050</v>
          </cell>
          <cell r="C1285" t="str">
            <v>CG500000050</v>
          </cell>
        </row>
        <row r="1286">
          <cell r="B1286" t="str">
            <v>CG500000042</v>
          </cell>
          <cell r="C1286" t="str">
            <v>CG500000042</v>
          </cell>
        </row>
        <row r="1287">
          <cell r="B1287" t="str">
            <v>CG500000041</v>
          </cell>
          <cell r="C1287" t="str">
            <v>CG500000041</v>
          </cell>
        </row>
        <row r="1288">
          <cell r="B1288" t="str">
            <v>CG500000099</v>
          </cell>
          <cell r="C1288" t="str">
            <v>CG500000099</v>
          </cell>
        </row>
        <row r="1289">
          <cell r="B1289" t="str">
            <v>CG500000058</v>
          </cell>
          <cell r="C1289" t="str">
            <v>CG500000058</v>
          </cell>
        </row>
        <row r="1290">
          <cell r="B1290" t="str">
            <v>CG500000024</v>
          </cell>
          <cell r="C1290" t="str">
            <v>CG500000024</v>
          </cell>
        </row>
        <row r="1291">
          <cell r="B1291" t="str">
            <v>CG500000064</v>
          </cell>
          <cell r="C1291" t="str">
            <v>CG500000064</v>
          </cell>
        </row>
        <row r="1292">
          <cell r="B1292" t="str">
            <v>CG500000062</v>
          </cell>
          <cell r="C1292" t="str">
            <v>CG500000062</v>
          </cell>
        </row>
        <row r="1293">
          <cell r="B1293" t="str">
            <v>CG500000057</v>
          </cell>
          <cell r="C1293" t="str">
            <v>CG500000057</v>
          </cell>
        </row>
        <row r="1294">
          <cell r="B1294" t="str">
            <v>CG500000056</v>
          </cell>
          <cell r="C1294" t="str">
            <v>CG500000056</v>
          </cell>
        </row>
        <row r="1295">
          <cell r="B1295" t="str">
            <v>CG500000049</v>
          </cell>
          <cell r="C1295" t="str">
            <v>CG500000049</v>
          </cell>
        </row>
        <row r="1296">
          <cell r="B1296" t="str">
            <v>CG500000109</v>
          </cell>
          <cell r="C1296" t="str">
            <v>CG500000109</v>
          </cell>
        </row>
        <row r="1297">
          <cell r="B1297" t="str">
            <v>CG500000130</v>
          </cell>
          <cell r="C1297" t="str">
            <v>CG500000130</v>
          </cell>
        </row>
        <row r="1298">
          <cell r="B1298" t="str">
            <v>CG500000084</v>
          </cell>
          <cell r="C1298" t="str">
            <v>CG500000084</v>
          </cell>
        </row>
        <row r="1299">
          <cell r="B1299" t="str">
            <v>CG500000085</v>
          </cell>
          <cell r="C1299" t="str">
            <v>CG500000085</v>
          </cell>
        </row>
        <row r="1300">
          <cell r="B1300" t="str">
            <v>CG500000086</v>
          </cell>
          <cell r="C1300" t="str">
            <v>CG500000086</v>
          </cell>
        </row>
        <row r="1301">
          <cell r="B1301" t="str">
            <v>CG500000087</v>
          </cell>
          <cell r="C1301" t="str">
            <v>CG500000087</v>
          </cell>
        </row>
        <row r="1302">
          <cell r="B1302" t="str">
            <v>CG500000132</v>
          </cell>
          <cell r="C1302" t="str">
            <v>CG500000132</v>
          </cell>
        </row>
        <row r="1303">
          <cell r="B1303" t="str">
            <v>CG500000133</v>
          </cell>
          <cell r="C1303" t="str">
            <v>CG500000133</v>
          </cell>
        </row>
        <row r="1304">
          <cell r="B1304" t="str">
            <v>CG500000134</v>
          </cell>
          <cell r="C1304" t="str">
            <v>CG500000134</v>
          </cell>
        </row>
        <row r="1305">
          <cell r="B1305" t="str">
            <v>CG500000160</v>
          </cell>
          <cell r="C1305" t="str">
            <v>CG500000160</v>
          </cell>
        </row>
        <row r="1306">
          <cell r="B1306" t="str">
            <v>CG500000161</v>
          </cell>
          <cell r="C1306" t="str">
            <v>CG500000161</v>
          </cell>
        </row>
        <row r="1307">
          <cell r="B1307" t="str">
            <v>CG500000162</v>
          </cell>
          <cell r="C1307" t="str">
            <v>CG500000162</v>
          </cell>
        </row>
        <row r="1308">
          <cell r="B1308" t="str">
            <v>CG500000163</v>
          </cell>
          <cell r="C1308" t="str">
            <v>CG500000163</v>
          </cell>
        </row>
        <row r="1309">
          <cell r="B1309" t="str">
            <v>CG500000164</v>
          </cell>
          <cell r="C1309" t="str">
            <v>CG500000164</v>
          </cell>
        </row>
        <row r="1310">
          <cell r="B1310" t="str">
            <v>CG500000165</v>
          </cell>
          <cell r="C1310" t="str">
            <v>CG500000165</v>
          </cell>
        </row>
        <row r="1311">
          <cell r="B1311" t="str">
            <v>CG500000166</v>
          </cell>
          <cell r="C1311" t="str">
            <v>CG500000166</v>
          </cell>
        </row>
        <row r="1312">
          <cell r="B1312" t="str">
            <v>CG500000167</v>
          </cell>
          <cell r="C1312" t="str">
            <v>CG500000167</v>
          </cell>
        </row>
        <row r="1313">
          <cell r="B1313" t="str">
            <v>CG500000168</v>
          </cell>
          <cell r="C1313" t="str">
            <v>CG500000168</v>
          </cell>
        </row>
        <row r="1314">
          <cell r="B1314" t="str">
            <v>CG500000169</v>
          </cell>
          <cell r="C1314" t="str">
            <v>CG500000169</v>
          </cell>
        </row>
        <row r="1315">
          <cell r="B1315" t="str">
            <v>CG500000170</v>
          </cell>
          <cell r="C1315" t="str">
            <v>CG500000170</v>
          </cell>
        </row>
        <row r="1316">
          <cell r="B1316" t="str">
            <v>CG500000171</v>
          </cell>
          <cell r="C1316" t="str">
            <v>CG500000171</v>
          </cell>
        </row>
        <row r="1317">
          <cell r="B1317" t="str">
            <v>CG500000172</v>
          </cell>
          <cell r="C1317" t="str">
            <v>CG500000172</v>
          </cell>
        </row>
        <row r="1318">
          <cell r="B1318" t="str">
            <v>CG500000173</v>
          </cell>
          <cell r="C1318" t="str">
            <v>CG500000173</v>
          </cell>
        </row>
        <row r="1319">
          <cell r="B1319" t="str">
            <v>CG500000174</v>
          </cell>
          <cell r="C1319" t="str">
            <v>CG500000174</v>
          </cell>
        </row>
        <row r="1320">
          <cell r="B1320" t="str">
            <v>CG500000175</v>
          </cell>
          <cell r="C1320" t="str">
            <v>CG500000175</v>
          </cell>
        </row>
        <row r="1321">
          <cell r="B1321" t="str">
            <v>CG500000176</v>
          </cell>
          <cell r="C1321" t="str">
            <v>CG500000176</v>
          </cell>
        </row>
        <row r="1322">
          <cell r="B1322" t="str">
            <v>CG500000177</v>
          </cell>
          <cell r="C1322" t="str">
            <v>CG500000177</v>
          </cell>
        </row>
        <row r="1323">
          <cell r="B1323" t="str">
            <v>CG500000178</v>
          </cell>
          <cell r="C1323" t="str">
            <v>CG500000178</v>
          </cell>
        </row>
        <row r="1324">
          <cell r="B1324" t="str">
            <v>CG500000179</v>
          </cell>
          <cell r="C1324" t="str">
            <v>CG500000179</v>
          </cell>
        </row>
        <row r="1325">
          <cell r="B1325" t="str">
            <v>CG500000180</v>
          </cell>
          <cell r="C1325" t="str">
            <v>CG500000180</v>
          </cell>
        </row>
        <row r="1326">
          <cell r="B1326" t="str">
            <v>CG500000181</v>
          </cell>
          <cell r="C1326" t="str">
            <v>CG500000181</v>
          </cell>
        </row>
        <row r="1327">
          <cell r="B1327" t="str">
            <v>CG500000182</v>
          </cell>
          <cell r="C1327" t="str">
            <v>CG500000182</v>
          </cell>
        </row>
        <row r="1328">
          <cell r="B1328" t="str">
            <v>CG500000183</v>
          </cell>
          <cell r="C1328" t="str">
            <v>CG500000183</v>
          </cell>
        </row>
        <row r="1329">
          <cell r="B1329" t="str">
            <v>CG500000184</v>
          </cell>
          <cell r="C1329" t="str">
            <v>CG500000184</v>
          </cell>
        </row>
        <row r="1330">
          <cell r="B1330" t="str">
            <v>CG500000185</v>
          </cell>
          <cell r="C1330" t="str">
            <v>CG500000185</v>
          </cell>
        </row>
        <row r="1331">
          <cell r="B1331" t="str">
            <v>CG500000186</v>
          </cell>
          <cell r="C1331" t="str">
            <v>CG500000186</v>
          </cell>
        </row>
        <row r="1332">
          <cell r="B1332" t="str">
            <v>CG500000187</v>
          </cell>
          <cell r="C1332" t="str">
            <v>CG500000187</v>
          </cell>
        </row>
        <row r="1333">
          <cell r="B1333" t="str">
            <v>CG500000188</v>
          </cell>
          <cell r="C1333" t="str">
            <v>CG500000188</v>
          </cell>
        </row>
        <row r="1334">
          <cell r="B1334" t="str">
            <v>CG500000189</v>
          </cell>
          <cell r="C1334" t="str">
            <v>CG500000189</v>
          </cell>
        </row>
        <row r="1335">
          <cell r="B1335" t="str">
            <v>CG500000190</v>
          </cell>
          <cell r="C1335" t="str">
            <v>CG500000190</v>
          </cell>
        </row>
        <row r="1336">
          <cell r="B1336" t="str">
            <v>CG500000191</v>
          </cell>
          <cell r="C1336" t="str">
            <v>CG500000191</v>
          </cell>
        </row>
        <row r="1337">
          <cell r="B1337" t="str">
            <v>CG500000192</v>
          </cell>
          <cell r="C1337" t="str">
            <v>CG500000192</v>
          </cell>
        </row>
        <row r="1338">
          <cell r="B1338" t="str">
            <v>CG500000193</v>
          </cell>
          <cell r="C1338" t="str">
            <v>CG500000193</v>
          </cell>
        </row>
        <row r="1339">
          <cell r="B1339" t="str">
            <v>CG500000194</v>
          </cell>
          <cell r="C1339" t="str">
            <v>CG500000194</v>
          </cell>
        </row>
        <row r="1340">
          <cell r="B1340" t="str">
            <v>CG500000195</v>
          </cell>
          <cell r="C1340" t="str">
            <v>CG500000195</v>
          </cell>
        </row>
        <row r="1341">
          <cell r="B1341" t="str">
            <v>CG500000196</v>
          </cell>
          <cell r="C1341" t="str">
            <v>CG500000196</v>
          </cell>
        </row>
        <row r="1342">
          <cell r="B1342" t="str">
            <v>CG500000197</v>
          </cell>
          <cell r="C1342" t="str">
            <v>CG500000197</v>
          </cell>
        </row>
        <row r="1343">
          <cell r="B1343" t="str">
            <v>CG500000198</v>
          </cell>
          <cell r="C1343" t="str">
            <v>CG500000198</v>
          </cell>
        </row>
        <row r="1344">
          <cell r="B1344" t="str">
            <v>CG500000199</v>
          </cell>
          <cell r="C1344" t="str">
            <v>CG500000199</v>
          </cell>
        </row>
        <row r="1345">
          <cell r="B1345" t="str">
            <v>CG500000200</v>
          </cell>
          <cell r="C1345" t="str">
            <v>CG500000200</v>
          </cell>
        </row>
        <row r="1346">
          <cell r="B1346" t="str">
            <v>CG500000201</v>
          </cell>
          <cell r="C1346" t="str">
            <v>CG500000201</v>
          </cell>
        </row>
        <row r="1347">
          <cell r="B1347" t="str">
            <v>CG500000202</v>
          </cell>
          <cell r="C1347" t="str">
            <v>CG500000202</v>
          </cell>
        </row>
        <row r="1348">
          <cell r="B1348" t="str">
            <v>CG500000203</v>
          </cell>
          <cell r="C1348" t="str">
            <v>CG500000203</v>
          </cell>
        </row>
        <row r="1349">
          <cell r="B1349" t="str">
            <v>CG500000204</v>
          </cell>
          <cell r="C1349" t="str">
            <v>CG500000204</v>
          </cell>
        </row>
        <row r="1350">
          <cell r="B1350" t="str">
            <v>CG500000205</v>
          </cell>
          <cell r="C1350" t="str">
            <v>CG500000205</v>
          </cell>
        </row>
        <row r="1351">
          <cell r="B1351" t="str">
            <v>CG500000206</v>
          </cell>
          <cell r="C1351" t="str">
            <v>CG500000206</v>
          </cell>
        </row>
        <row r="1352">
          <cell r="B1352" t="str">
            <v>CG500000207</v>
          </cell>
          <cell r="C1352" t="str">
            <v>CG500000207</v>
          </cell>
        </row>
        <row r="1353">
          <cell r="B1353" t="str">
            <v>CG500000208</v>
          </cell>
          <cell r="C1353" t="str">
            <v>CG500000208</v>
          </cell>
        </row>
        <row r="1354">
          <cell r="B1354" t="str">
            <v>CG500000209</v>
          </cell>
          <cell r="C1354" t="str">
            <v>CG500000209</v>
          </cell>
        </row>
        <row r="1355">
          <cell r="B1355" t="str">
            <v>CG500000210</v>
          </cell>
          <cell r="C1355" t="str">
            <v>CG500000210</v>
          </cell>
        </row>
        <row r="1356">
          <cell r="B1356" t="str">
            <v>CG500000211</v>
          </cell>
          <cell r="C1356" t="str">
            <v>CG500000211</v>
          </cell>
        </row>
        <row r="1357">
          <cell r="B1357" t="str">
            <v>CG500000212</v>
          </cell>
          <cell r="C1357" t="str">
            <v>CG500000212</v>
          </cell>
        </row>
        <row r="1358">
          <cell r="B1358" t="str">
            <v>CG500000213</v>
          </cell>
          <cell r="C1358" t="str">
            <v>CG500000213</v>
          </cell>
        </row>
        <row r="1359">
          <cell r="B1359" t="str">
            <v>CG500000214</v>
          </cell>
          <cell r="C1359" t="str">
            <v>CG500000214</v>
          </cell>
        </row>
        <row r="1360">
          <cell r="B1360" t="str">
            <v>CG500000215</v>
          </cell>
          <cell r="C1360" t="str">
            <v>CG500000215</v>
          </cell>
        </row>
        <row r="1361">
          <cell r="B1361" t="str">
            <v>CG500000216</v>
          </cell>
          <cell r="C1361" t="str">
            <v>CG500000216</v>
          </cell>
        </row>
        <row r="1362">
          <cell r="B1362" t="str">
            <v>CG500000217</v>
          </cell>
          <cell r="C1362" t="str">
            <v>CG500000217</v>
          </cell>
        </row>
        <row r="1363">
          <cell r="B1363" t="str">
            <v>CG500000218</v>
          </cell>
          <cell r="C1363" t="str">
            <v>CG500000218</v>
          </cell>
        </row>
        <row r="1364">
          <cell r="B1364" t="str">
            <v>CG500000219</v>
          </cell>
          <cell r="C1364" t="str">
            <v>CG500000219</v>
          </cell>
        </row>
        <row r="1365">
          <cell r="B1365" t="str">
            <v>CG500000220</v>
          </cell>
          <cell r="C1365" t="str">
            <v>CG500000220</v>
          </cell>
        </row>
        <row r="1366">
          <cell r="B1366" t="str">
            <v>CG500000221</v>
          </cell>
          <cell r="C1366" t="str">
            <v>CG500000221</v>
          </cell>
        </row>
        <row r="1367">
          <cell r="B1367" t="str">
            <v>CG500000222</v>
          </cell>
          <cell r="C1367" t="str">
            <v>CG500000222</v>
          </cell>
        </row>
        <row r="1368">
          <cell r="B1368" t="str">
            <v>CG500000223</v>
          </cell>
          <cell r="C1368" t="str">
            <v>CG500000223</v>
          </cell>
        </row>
        <row r="1369">
          <cell r="B1369" t="str">
            <v>CG500000224</v>
          </cell>
          <cell r="C1369" t="str">
            <v>CG500000224</v>
          </cell>
        </row>
        <row r="1370">
          <cell r="B1370" t="str">
            <v>CG500000225</v>
          </cell>
          <cell r="C1370" t="str">
            <v>CG500000225</v>
          </cell>
        </row>
        <row r="1371">
          <cell r="B1371" t="str">
            <v>CG500000226</v>
          </cell>
          <cell r="C1371" t="str">
            <v>CG500000226</v>
          </cell>
        </row>
        <row r="1372">
          <cell r="B1372" t="str">
            <v>CG500000227</v>
          </cell>
          <cell r="C1372" t="str">
            <v>CG500000227</v>
          </cell>
        </row>
        <row r="1373">
          <cell r="B1373" t="str">
            <v>CG500000228</v>
          </cell>
          <cell r="C1373" t="str">
            <v>CG500000228</v>
          </cell>
        </row>
        <row r="1374">
          <cell r="B1374" t="str">
            <v>CG500000229</v>
          </cell>
          <cell r="C1374" t="str">
            <v>CG500000229</v>
          </cell>
        </row>
        <row r="1375">
          <cell r="B1375" t="str">
            <v>CG500000230</v>
          </cell>
          <cell r="C1375" t="str">
            <v>CG500000230</v>
          </cell>
        </row>
        <row r="1376">
          <cell r="B1376" t="str">
            <v>CG500000231</v>
          </cell>
          <cell r="C1376" t="str">
            <v>CG500000231</v>
          </cell>
        </row>
        <row r="1377">
          <cell r="B1377" t="str">
            <v>CG500000232</v>
          </cell>
          <cell r="C1377" t="str">
            <v>CG500000232</v>
          </cell>
        </row>
        <row r="1378">
          <cell r="B1378" t="str">
            <v>CG500000233</v>
          </cell>
          <cell r="C1378" t="str">
            <v>CG500000233</v>
          </cell>
        </row>
        <row r="1379">
          <cell r="B1379" t="str">
            <v>CG500000234</v>
          </cell>
          <cell r="C1379" t="str">
            <v>CG500000234</v>
          </cell>
        </row>
        <row r="1380">
          <cell r="B1380" t="str">
            <v>CG500000235</v>
          </cell>
          <cell r="C1380" t="str">
            <v>CG500000235</v>
          </cell>
        </row>
        <row r="1381">
          <cell r="B1381" t="str">
            <v>CG500000236</v>
          </cell>
          <cell r="C1381" t="str">
            <v>CG500000236</v>
          </cell>
        </row>
        <row r="1382">
          <cell r="B1382" t="str">
            <v>CG500000237</v>
          </cell>
          <cell r="C1382" t="str">
            <v>CG500000237</v>
          </cell>
        </row>
        <row r="1383">
          <cell r="B1383" t="str">
            <v>CG500000238</v>
          </cell>
          <cell r="C1383" t="str">
            <v>CG500000238</v>
          </cell>
        </row>
        <row r="1384">
          <cell r="B1384" t="str">
            <v>CG500000239</v>
          </cell>
          <cell r="C1384" t="str">
            <v>CG500000239</v>
          </cell>
        </row>
        <row r="1385">
          <cell r="B1385" t="str">
            <v>CG500000240</v>
          </cell>
          <cell r="C1385" t="str">
            <v>CG500000240</v>
          </cell>
        </row>
        <row r="1386">
          <cell r="B1386" t="str">
            <v>CG500000241</v>
          </cell>
          <cell r="C1386" t="str">
            <v>CG500000241</v>
          </cell>
        </row>
        <row r="1387">
          <cell r="B1387" t="str">
            <v>CG500000242</v>
          </cell>
          <cell r="C1387" t="str">
            <v>CG500000242</v>
          </cell>
        </row>
        <row r="1388">
          <cell r="B1388" t="str">
            <v>CG500000243</v>
          </cell>
          <cell r="C1388" t="str">
            <v>CG500000243</v>
          </cell>
        </row>
        <row r="1389">
          <cell r="B1389" t="str">
            <v>CG500000244</v>
          </cell>
          <cell r="C1389" t="str">
            <v>CG500000244</v>
          </cell>
        </row>
        <row r="1390">
          <cell r="B1390" t="str">
            <v>CG500000245</v>
          </cell>
          <cell r="C1390" t="str">
            <v>CG500000245</v>
          </cell>
        </row>
        <row r="1391">
          <cell r="B1391" t="str">
            <v>CG500000246</v>
          </cell>
          <cell r="C1391" t="str">
            <v>CG500000246</v>
          </cell>
        </row>
        <row r="1392">
          <cell r="B1392" t="str">
            <v>CG500000247</v>
          </cell>
          <cell r="C1392" t="str">
            <v>CG500000247</v>
          </cell>
        </row>
        <row r="1393">
          <cell r="B1393" t="str">
            <v>CG500000248</v>
          </cell>
          <cell r="C1393" t="str">
            <v>CG500000248</v>
          </cell>
        </row>
        <row r="1394">
          <cell r="B1394" t="str">
            <v>CG500000249</v>
          </cell>
          <cell r="C1394" t="str">
            <v>CG500000249</v>
          </cell>
        </row>
        <row r="1395">
          <cell r="B1395" t="str">
            <v>CG500000250</v>
          </cell>
          <cell r="C1395" t="str">
            <v>CG500000250</v>
          </cell>
        </row>
        <row r="1396">
          <cell r="B1396" t="str">
            <v>CG500000251</v>
          </cell>
          <cell r="C1396" t="str">
            <v>CG500000251</v>
          </cell>
        </row>
        <row r="1397">
          <cell r="B1397" t="str">
            <v>CG500000252</v>
          </cell>
          <cell r="C1397" t="str">
            <v>CG500000252</v>
          </cell>
        </row>
        <row r="1398">
          <cell r="B1398" t="str">
            <v>CG500000253</v>
          </cell>
          <cell r="C1398" t="str">
            <v>CG500000253</v>
          </cell>
        </row>
        <row r="1399">
          <cell r="B1399" t="str">
            <v>CG500000254</v>
          </cell>
          <cell r="C1399" t="str">
            <v>CG500000254</v>
          </cell>
        </row>
        <row r="1400">
          <cell r="B1400" t="str">
            <v>CG500000255</v>
          </cell>
          <cell r="C1400" t="str">
            <v>CG500000255</v>
          </cell>
        </row>
        <row r="1401">
          <cell r="B1401" t="str">
            <v>CG500000256</v>
          </cell>
          <cell r="C1401" t="str">
            <v>CG500000256</v>
          </cell>
        </row>
        <row r="1402">
          <cell r="B1402" t="str">
            <v>CG500000257</v>
          </cell>
          <cell r="C1402" t="str">
            <v>CG500000257</v>
          </cell>
        </row>
        <row r="1403">
          <cell r="B1403" t="str">
            <v>CG500000258</v>
          </cell>
          <cell r="C1403" t="str">
            <v>CG500000258</v>
          </cell>
        </row>
        <row r="1404">
          <cell r="B1404" t="str">
            <v>CG500000259</v>
          </cell>
          <cell r="C1404" t="str">
            <v>CG500000259</v>
          </cell>
        </row>
        <row r="1405">
          <cell r="B1405" t="str">
            <v>CG500000260</v>
          </cell>
          <cell r="C1405" t="str">
            <v>CG500000260</v>
          </cell>
        </row>
        <row r="1406">
          <cell r="B1406" t="str">
            <v>CG500000261</v>
          </cell>
          <cell r="C1406" t="str">
            <v>CG500000261</v>
          </cell>
        </row>
        <row r="1407">
          <cell r="B1407" t="str">
            <v>CG500000262</v>
          </cell>
          <cell r="C1407" t="str">
            <v>CG500000262</v>
          </cell>
        </row>
        <row r="1408">
          <cell r="B1408" t="str">
            <v>CG500000263</v>
          </cell>
          <cell r="C1408" t="str">
            <v>CG500000263</v>
          </cell>
        </row>
        <row r="1409">
          <cell r="B1409" t="str">
            <v>CG500000264</v>
          </cell>
          <cell r="C1409" t="str">
            <v>CG500000264</v>
          </cell>
        </row>
        <row r="1410">
          <cell r="B1410" t="str">
            <v>CG500000265</v>
          </cell>
          <cell r="C1410" t="str">
            <v>CG500000265</v>
          </cell>
        </row>
        <row r="1411">
          <cell r="B1411" t="str">
            <v>CG500000266</v>
          </cell>
          <cell r="C1411" t="str">
            <v>CG500000266</v>
          </cell>
        </row>
        <row r="1412">
          <cell r="B1412" t="str">
            <v>CG500000267</v>
          </cell>
          <cell r="C1412" t="str">
            <v>CG500000267</v>
          </cell>
        </row>
        <row r="1413">
          <cell r="B1413" t="str">
            <v>CG500000268</v>
          </cell>
          <cell r="C1413" t="str">
            <v>CG500000268</v>
          </cell>
        </row>
        <row r="1414">
          <cell r="B1414" t="str">
            <v>CG500000269</v>
          </cell>
          <cell r="C1414" t="str">
            <v>CG500000269</v>
          </cell>
        </row>
        <row r="1415">
          <cell r="B1415" t="str">
            <v>CG500000270</v>
          </cell>
          <cell r="C1415" t="str">
            <v>CG500000270</v>
          </cell>
        </row>
        <row r="1416">
          <cell r="B1416" t="str">
            <v>CG500000271</v>
          </cell>
          <cell r="C1416" t="str">
            <v>CG500000271</v>
          </cell>
        </row>
        <row r="1417">
          <cell r="B1417" t="str">
            <v>CG500000272</v>
          </cell>
          <cell r="C1417" t="str">
            <v>CG500000272</v>
          </cell>
        </row>
        <row r="1418">
          <cell r="B1418" t="str">
            <v>CG500000273</v>
          </cell>
          <cell r="C1418" t="str">
            <v>CG500000273</v>
          </cell>
        </row>
        <row r="1419">
          <cell r="B1419" t="str">
            <v>CG500000274</v>
          </cell>
          <cell r="C1419" t="str">
            <v>CG500000274</v>
          </cell>
        </row>
        <row r="1420">
          <cell r="B1420" t="str">
            <v>CG500000275</v>
          </cell>
          <cell r="C1420" t="str">
            <v>CG500000275</v>
          </cell>
        </row>
        <row r="1421">
          <cell r="B1421" t="str">
            <v>CG500000276</v>
          </cell>
          <cell r="C1421" t="str">
            <v>CG500000276</v>
          </cell>
        </row>
        <row r="1422">
          <cell r="B1422" t="str">
            <v>CG500000277</v>
          </cell>
          <cell r="C1422" t="str">
            <v>CG500000277</v>
          </cell>
        </row>
        <row r="1423">
          <cell r="B1423" t="str">
            <v>CG500000278</v>
          </cell>
          <cell r="C1423" t="str">
            <v>CG500000278</v>
          </cell>
        </row>
        <row r="1424">
          <cell r="B1424" t="str">
            <v>CG500000279</v>
          </cell>
          <cell r="C1424" t="str">
            <v>CG500000279</v>
          </cell>
        </row>
        <row r="1425">
          <cell r="B1425" t="str">
            <v>CG500000280</v>
          </cell>
          <cell r="C1425" t="str">
            <v>CG500000280</v>
          </cell>
        </row>
        <row r="1426">
          <cell r="B1426" t="str">
            <v>CG500000281</v>
          </cell>
          <cell r="C1426" t="str">
            <v>CG500000281</v>
          </cell>
        </row>
        <row r="1427">
          <cell r="B1427" t="str">
            <v>CG500000282</v>
          </cell>
          <cell r="C1427" t="str">
            <v>CG500000282</v>
          </cell>
        </row>
        <row r="1428">
          <cell r="B1428" t="str">
            <v>CG500000283</v>
          </cell>
          <cell r="C1428" t="str">
            <v>CG500000283</v>
          </cell>
        </row>
        <row r="1429">
          <cell r="B1429" t="str">
            <v>CG500000284</v>
          </cell>
          <cell r="C1429" t="str">
            <v>CG500000284</v>
          </cell>
        </row>
        <row r="1430">
          <cell r="B1430" t="str">
            <v>CG500000285</v>
          </cell>
          <cell r="C1430" t="str">
            <v>CG500000285</v>
          </cell>
        </row>
        <row r="1431">
          <cell r="B1431" t="str">
            <v>CG500000286</v>
          </cell>
          <cell r="C1431" t="str">
            <v>CG500000286</v>
          </cell>
        </row>
        <row r="1432">
          <cell r="B1432" t="str">
            <v>CG500000287</v>
          </cell>
          <cell r="C1432" t="str">
            <v>CG500000287</v>
          </cell>
        </row>
        <row r="1433">
          <cell r="B1433" t="str">
            <v>CG500000288</v>
          </cell>
          <cell r="C1433" t="str">
            <v>CG500000288</v>
          </cell>
        </row>
        <row r="1434">
          <cell r="B1434" t="str">
            <v>CG500000289</v>
          </cell>
          <cell r="C1434" t="str">
            <v>CG500000289</v>
          </cell>
        </row>
        <row r="1435">
          <cell r="B1435" t="str">
            <v>CG500000290</v>
          </cell>
          <cell r="C1435" t="str">
            <v>CG500000290</v>
          </cell>
        </row>
        <row r="1436">
          <cell r="B1436" t="str">
            <v>CG500000291</v>
          </cell>
          <cell r="C1436" t="str">
            <v>CG500000291</v>
          </cell>
        </row>
        <row r="1437">
          <cell r="B1437" t="str">
            <v>CG500000292</v>
          </cell>
          <cell r="C1437" t="str">
            <v>CG500000292</v>
          </cell>
        </row>
        <row r="1438">
          <cell r="B1438" t="str">
            <v>CG500000293</v>
          </cell>
          <cell r="C1438" t="str">
            <v>CG500000293</v>
          </cell>
        </row>
        <row r="1439">
          <cell r="B1439" t="str">
            <v>CG500000294</v>
          </cell>
          <cell r="C1439" t="str">
            <v>CG500000294</v>
          </cell>
        </row>
        <row r="1440">
          <cell r="B1440" t="str">
            <v>CG500000295</v>
          </cell>
          <cell r="C1440" t="str">
            <v>CG500000295</v>
          </cell>
        </row>
        <row r="1441">
          <cell r="B1441" t="str">
            <v>CG500000296</v>
          </cell>
          <cell r="C1441" t="str">
            <v>CG500000296</v>
          </cell>
        </row>
        <row r="1442">
          <cell r="B1442" t="str">
            <v>CG500000297</v>
          </cell>
          <cell r="C1442" t="str">
            <v>CG500000297</v>
          </cell>
        </row>
        <row r="1443">
          <cell r="B1443" t="str">
            <v>CG500000298</v>
          </cell>
          <cell r="C1443" t="str">
            <v>CG500000298</v>
          </cell>
        </row>
        <row r="1444">
          <cell r="B1444" t="str">
            <v>CG500000075</v>
          </cell>
          <cell r="C1444" t="str">
            <v>CG500000075</v>
          </cell>
        </row>
        <row r="1445">
          <cell r="B1445" t="str">
            <v>CG500000082</v>
          </cell>
          <cell r="C1445" t="str">
            <v>CG500000082</v>
          </cell>
        </row>
        <row r="1446">
          <cell r="B1446" t="str">
            <v>CG500000087</v>
          </cell>
          <cell r="C1446" t="str">
            <v>CG500000087</v>
          </cell>
        </row>
        <row r="1447">
          <cell r="B1447" t="str">
            <v>CG500000098</v>
          </cell>
          <cell r="C1447" t="str">
            <v>CG500000098</v>
          </cell>
        </row>
        <row r="1448">
          <cell r="B1448" t="str">
            <v>CG500000330</v>
          </cell>
          <cell r="C1448" t="str">
            <v>CG500000330</v>
          </cell>
        </row>
        <row r="1449">
          <cell r="B1449" t="str">
            <v>CG600000011</v>
          </cell>
          <cell r="C1449" t="str">
            <v>CG600000011</v>
          </cell>
        </row>
        <row r="1450">
          <cell r="B1450" t="str">
            <v>CG600000012</v>
          </cell>
          <cell r="C1450" t="str">
            <v>CG600000012</v>
          </cell>
        </row>
        <row r="1451">
          <cell r="B1451" t="str">
            <v>GC500000766</v>
          </cell>
          <cell r="C1451" t="str">
            <v>GC500000766</v>
          </cell>
        </row>
        <row r="1452">
          <cell r="B1452" t="str">
            <v>CG600000031</v>
          </cell>
          <cell r="C1452" t="str">
            <v>CG600000031</v>
          </cell>
        </row>
        <row r="1453">
          <cell r="B1453" t="str">
            <v>C4580010010</v>
          </cell>
          <cell r="C1453" t="str">
            <v>C4580010010</v>
          </cell>
        </row>
        <row r="1454">
          <cell r="B1454" t="str">
            <v>C7550040020</v>
          </cell>
          <cell r="C1454" t="str">
            <v>C7550040020</v>
          </cell>
        </row>
        <row r="1455">
          <cell r="B1455" t="str">
            <v>CG500001547</v>
          </cell>
          <cell r="C1455" t="str">
            <v>CG500001547</v>
          </cell>
        </row>
        <row r="1456">
          <cell r="B1456" t="str">
            <v>CG600000011</v>
          </cell>
          <cell r="C1456" t="str">
            <v>CG600000011</v>
          </cell>
        </row>
        <row r="1457">
          <cell r="B1457" t="str">
            <v>CG500001548</v>
          </cell>
          <cell r="C1457" t="str">
            <v>CG500001548</v>
          </cell>
        </row>
        <row r="1458">
          <cell r="B1458" t="str">
            <v>GC500000767</v>
          </cell>
          <cell r="C1458" t="str">
            <v>GC500000767</v>
          </cell>
        </row>
        <row r="1459">
          <cell r="B1459" t="str">
            <v>C7550060140</v>
          </cell>
          <cell r="C1459" t="str">
            <v>C7550060140</v>
          </cell>
        </row>
        <row r="1460">
          <cell r="B1460" t="str">
            <v>C7550060140</v>
          </cell>
          <cell r="C1460" t="str">
            <v>C7550060140</v>
          </cell>
        </row>
        <row r="1461">
          <cell r="B1461" t="str">
            <v>C7550060140</v>
          </cell>
          <cell r="C1461" t="str">
            <v>C7550060140</v>
          </cell>
        </row>
        <row r="1462">
          <cell r="B1462" t="str">
            <v>C7550060070</v>
          </cell>
          <cell r="C1462" t="str">
            <v>C7550060070</v>
          </cell>
        </row>
        <row r="1463">
          <cell r="B1463" t="str">
            <v>C7550060070</v>
          </cell>
          <cell r="C1463" t="str">
            <v>C7550060070</v>
          </cell>
        </row>
        <row r="1464">
          <cell r="B1464" t="str">
            <v>CG600000012</v>
          </cell>
          <cell r="C1464" t="str">
            <v>CG600000012</v>
          </cell>
        </row>
        <row r="1465">
          <cell r="B1465" t="str">
            <v>CG500001550</v>
          </cell>
          <cell r="C1465" t="str">
            <v>CG500001550</v>
          </cell>
        </row>
        <row r="1466">
          <cell r="B1466" t="str">
            <v>C1020070005</v>
          </cell>
          <cell r="C1466" t="str">
            <v>C1020070005</v>
          </cell>
        </row>
        <row r="1467">
          <cell r="B1467" t="str">
            <v>C4562000016</v>
          </cell>
          <cell r="C1467" t="str">
            <v>C4562000016</v>
          </cell>
        </row>
        <row r="1468">
          <cell r="B1468" t="str">
            <v>CG500001521</v>
          </cell>
          <cell r="C1468" t="str">
            <v>CG500001521</v>
          </cell>
        </row>
        <row r="1469">
          <cell r="B1469" t="str">
            <v>C1050000010</v>
          </cell>
          <cell r="C1469" t="str">
            <v>C1050000010</v>
          </cell>
        </row>
        <row r="1470">
          <cell r="B1470" t="str">
            <v>C5020000005</v>
          </cell>
          <cell r="C1470" t="str">
            <v>C5020000005</v>
          </cell>
        </row>
        <row r="1471">
          <cell r="B1471" t="str">
            <v>C5020000010</v>
          </cell>
          <cell r="C1471" t="str">
            <v>C5020000010</v>
          </cell>
        </row>
        <row r="1472">
          <cell r="B1472" t="str">
            <v>C5020000005</v>
          </cell>
          <cell r="C1472" t="str">
            <v>C5020000005</v>
          </cell>
        </row>
        <row r="1473">
          <cell r="B1473" t="str">
            <v>C4564000014</v>
          </cell>
          <cell r="C1473" t="str">
            <v>C4564000014</v>
          </cell>
        </row>
        <row r="1474">
          <cell r="B1474" t="str">
            <v>CG600000011</v>
          </cell>
          <cell r="C1474" t="str">
            <v>CG600000011</v>
          </cell>
        </row>
        <row r="1475">
          <cell r="B1475" t="str">
            <v>CG600000011</v>
          </cell>
          <cell r="C1475" t="str">
            <v>CG600000011</v>
          </cell>
        </row>
        <row r="1476">
          <cell r="B1476" t="str">
            <v>CG600000011</v>
          </cell>
          <cell r="C1476" t="str">
            <v>CG600000011</v>
          </cell>
        </row>
        <row r="1477">
          <cell r="B1477" t="str">
            <v>GC500000768</v>
          </cell>
          <cell r="C1477" t="str">
            <v>GC500000768</v>
          </cell>
        </row>
        <row r="1478">
          <cell r="B1478" t="str">
            <v>GC500000769</v>
          </cell>
          <cell r="C1478" t="str">
            <v>GC500000769</v>
          </cell>
        </row>
        <row r="1479">
          <cell r="B1479" t="str">
            <v>C4532020005</v>
          </cell>
          <cell r="C1479" t="str">
            <v>C4532020005</v>
          </cell>
        </row>
        <row r="1480">
          <cell r="B1480" t="str">
            <v>GC500000770</v>
          </cell>
          <cell r="C1480" t="str">
            <v>GC500000770</v>
          </cell>
        </row>
        <row r="1481">
          <cell r="B1481" t="str">
            <v>GC500000771</v>
          </cell>
          <cell r="C1481" t="str">
            <v>GC500000771</v>
          </cell>
        </row>
        <row r="1482">
          <cell r="B1482" t="str">
            <v>CG500000109</v>
          </cell>
          <cell r="C1482" t="str">
            <v>CG500000109</v>
          </cell>
        </row>
        <row r="1483">
          <cell r="B1483" t="str">
            <v>GC500000772</v>
          </cell>
          <cell r="C1483" t="str">
            <v>GC500000772</v>
          </cell>
        </row>
        <row r="1484">
          <cell r="B1484" t="str">
            <v>C4576000024</v>
          </cell>
          <cell r="C1484" t="str">
            <v>C4576000024</v>
          </cell>
        </row>
        <row r="1485">
          <cell r="B1485" t="str">
            <v>C1050000010</v>
          </cell>
          <cell r="C1485" t="str">
            <v>C1050000010</v>
          </cell>
        </row>
        <row r="1486">
          <cell r="B1486" t="str">
            <v>GC500000773</v>
          </cell>
          <cell r="C1486" t="str">
            <v>GC500000773</v>
          </cell>
        </row>
        <row r="1487">
          <cell r="B1487" t="str">
            <v>C2505020020</v>
          </cell>
          <cell r="C1487" t="str">
            <v>C2505020020</v>
          </cell>
        </row>
        <row r="1488">
          <cell r="B1488" t="str">
            <v>C4552000056</v>
          </cell>
          <cell r="C1488" t="str">
            <v>C4552000056</v>
          </cell>
        </row>
        <row r="1489">
          <cell r="B1489" t="str">
            <v>C1020070005</v>
          </cell>
          <cell r="C1489" t="str">
            <v>C1020070005</v>
          </cell>
        </row>
        <row r="1490">
          <cell r="B1490" t="str">
            <v>C7536200005</v>
          </cell>
          <cell r="C1490" t="str">
            <v>C7536200005</v>
          </cell>
        </row>
        <row r="1491">
          <cell r="B1491" t="str">
            <v>C7550060070</v>
          </cell>
          <cell r="C1491" t="str">
            <v>C7550060070</v>
          </cell>
        </row>
        <row r="1492">
          <cell r="B1492" t="str">
            <v>C4532020010</v>
          </cell>
          <cell r="C1492" t="str">
            <v>C4532020010</v>
          </cell>
        </row>
        <row r="1493">
          <cell r="B1493" t="str">
            <v>CG500000468</v>
          </cell>
          <cell r="C1493" t="str">
            <v>CG500000468</v>
          </cell>
        </row>
        <row r="1494">
          <cell r="B1494" t="str">
            <v>CG500000004</v>
          </cell>
          <cell r="C1494" t="str">
            <v>CG500000004</v>
          </cell>
        </row>
        <row r="1495">
          <cell r="B1495" t="str">
            <v>GC500000774</v>
          </cell>
          <cell r="C1495" t="str">
            <v>GC500000774</v>
          </cell>
        </row>
        <row r="1496">
          <cell r="B1496" t="str">
            <v>GC500000775</v>
          </cell>
          <cell r="C1496" t="str">
            <v>GC500000775</v>
          </cell>
        </row>
        <row r="1497">
          <cell r="B1497" t="str">
            <v>C4532020005</v>
          </cell>
          <cell r="C1497" t="str">
            <v>C4532020005</v>
          </cell>
        </row>
        <row r="1498">
          <cell r="B1498" t="str">
            <v>C1020070005</v>
          </cell>
          <cell r="C1498" t="str">
            <v>C1020070005</v>
          </cell>
        </row>
        <row r="1499">
          <cell r="B1499" t="str">
            <v>C4532020005</v>
          </cell>
          <cell r="C1499" t="str">
            <v>C4532020005</v>
          </cell>
        </row>
        <row r="1500">
          <cell r="B1500" t="str">
            <v>C7536100030</v>
          </cell>
          <cell r="C1500" t="str">
            <v>C7536100030</v>
          </cell>
        </row>
        <row r="1501">
          <cell r="B1501" t="str">
            <v>GC500000776</v>
          </cell>
          <cell r="C1501" t="str">
            <v>GC500000776</v>
          </cell>
        </row>
        <row r="1502">
          <cell r="B1502" t="str">
            <v>C5020000005</v>
          </cell>
          <cell r="C1502" t="str">
            <v>C5020000005</v>
          </cell>
        </row>
        <row r="1503">
          <cell r="B1503" t="str">
            <v>C7550040020</v>
          </cell>
          <cell r="C1503" t="str">
            <v>C7550040020</v>
          </cell>
        </row>
        <row r="1504">
          <cell r="B1504" t="str">
            <v>C7550040020</v>
          </cell>
          <cell r="C1504" t="str">
            <v>C7550040020</v>
          </cell>
        </row>
        <row r="1505">
          <cell r="B1505" t="str">
            <v>CG500000264</v>
          </cell>
          <cell r="C1505" t="str">
            <v>CG500000264</v>
          </cell>
        </row>
        <row r="1506">
          <cell r="B1506" t="str">
            <v>C4552000056</v>
          </cell>
          <cell r="C1506" t="str">
            <v>C4552000056</v>
          </cell>
        </row>
        <row r="1507">
          <cell r="B1507" t="str">
            <v>CG500000042</v>
          </cell>
          <cell r="C1507" t="str">
            <v>CG500000042</v>
          </cell>
        </row>
        <row r="1508">
          <cell r="B1508" t="str">
            <v>CG500000008</v>
          </cell>
          <cell r="C1508" t="str">
            <v>CG500000008</v>
          </cell>
        </row>
        <row r="1509">
          <cell r="B1509" t="str">
            <v>C7550040020</v>
          </cell>
          <cell r="C1509" t="str">
            <v>C7550040020</v>
          </cell>
        </row>
        <row r="1510">
          <cell r="B1510" t="str">
            <v>GC500000777</v>
          </cell>
          <cell r="C1510" t="str">
            <v>GC500000777</v>
          </cell>
        </row>
        <row r="1511">
          <cell r="B1511" t="str">
            <v>GC500000778</v>
          </cell>
          <cell r="C1511" t="str">
            <v>GC500000778</v>
          </cell>
        </row>
        <row r="1512">
          <cell r="B1512" t="str">
            <v>C1020070015</v>
          </cell>
          <cell r="C1512" t="str">
            <v>C1020070015</v>
          </cell>
        </row>
        <row r="1513">
          <cell r="B1513" t="str">
            <v>C3565000005</v>
          </cell>
          <cell r="C1513" t="str">
            <v>C3565000005</v>
          </cell>
        </row>
        <row r="1514">
          <cell r="B1514" t="str">
            <v>C3570000030</v>
          </cell>
          <cell r="C1514" t="str">
            <v>C3570000030</v>
          </cell>
        </row>
        <row r="1515">
          <cell r="B1515" t="str">
            <v>C3570000005</v>
          </cell>
          <cell r="C1515" t="str">
            <v>C3570000005</v>
          </cell>
        </row>
        <row r="1516">
          <cell r="B1516" t="str">
            <v>C3570000015</v>
          </cell>
          <cell r="C1516" t="str">
            <v>C3570000015</v>
          </cell>
        </row>
        <row r="1517">
          <cell r="B1517" t="str">
            <v>GC500000779</v>
          </cell>
          <cell r="C1517" t="str">
            <v>GC500000779</v>
          </cell>
        </row>
        <row r="1518">
          <cell r="B1518" t="str">
            <v>C3570000035</v>
          </cell>
          <cell r="C1518" t="str">
            <v>C3570000035</v>
          </cell>
        </row>
        <row r="1519">
          <cell r="B1519" t="str">
            <v>C4580160005</v>
          </cell>
          <cell r="C1519" t="str">
            <v>C4580160005</v>
          </cell>
        </row>
        <row r="1520">
          <cell r="B1520" t="str">
            <v>C4580010005</v>
          </cell>
          <cell r="C1520" t="str">
            <v>C4580010005</v>
          </cell>
        </row>
        <row r="1521">
          <cell r="B1521" t="str">
            <v>C9525010005</v>
          </cell>
          <cell r="C1521" t="str">
            <v>C9525010005</v>
          </cell>
        </row>
        <row r="1522">
          <cell r="B1522" t="str">
            <v>C4512000010</v>
          </cell>
          <cell r="C1522" t="str">
            <v>C4512000010</v>
          </cell>
        </row>
        <row r="1523">
          <cell r="B1523" t="str">
            <v>C3530000005</v>
          </cell>
          <cell r="C1523" t="str">
            <v>C3530000005</v>
          </cell>
        </row>
        <row r="1524">
          <cell r="B1524" t="str">
            <v>C9525010105</v>
          </cell>
          <cell r="C1524" t="str">
            <v>C9525010105</v>
          </cell>
        </row>
        <row r="1525">
          <cell r="B1525" t="str">
            <v>C9525010055</v>
          </cell>
          <cell r="C1525" t="str">
            <v>C9525010055</v>
          </cell>
        </row>
        <row r="1526">
          <cell r="B1526" t="str">
            <v>C3555000005</v>
          </cell>
          <cell r="C1526" t="str">
            <v>C3555000005</v>
          </cell>
        </row>
        <row r="1527">
          <cell r="B1527" t="str">
            <v>C3505000005</v>
          </cell>
          <cell r="C1527" t="str">
            <v>C3505000005</v>
          </cell>
        </row>
        <row r="1528">
          <cell r="B1528" t="str">
            <v>C3510000005</v>
          </cell>
          <cell r="C1528" t="str">
            <v>C3510000005</v>
          </cell>
        </row>
        <row r="1529">
          <cell r="B1529" t="str">
            <v>C3515000005</v>
          </cell>
          <cell r="C1529" t="str">
            <v>C3515000005</v>
          </cell>
        </row>
        <row r="1530">
          <cell r="B1530" t="str">
            <v>C3515000020</v>
          </cell>
          <cell r="C1530" t="str">
            <v>C3515000020</v>
          </cell>
        </row>
        <row r="1531">
          <cell r="B1531" t="str">
            <v>C3510000010</v>
          </cell>
          <cell r="C1531" t="str">
            <v>C3510000010</v>
          </cell>
        </row>
        <row r="1532">
          <cell r="B1532" t="str">
            <v>C3515000010</v>
          </cell>
          <cell r="C1532" t="str">
            <v>C3515000010</v>
          </cell>
        </row>
        <row r="1533">
          <cell r="B1533" t="str">
            <v>C3515000015</v>
          </cell>
          <cell r="C1533" t="str">
            <v>C3515000015</v>
          </cell>
        </row>
        <row r="1534">
          <cell r="B1534" t="str">
            <v>C3535000005</v>
          </cell>
          <cell r="C1534" t="str">
            <v>C3535000005</v>
          </cell>
        </row>
        <row r="1535">
          <cell r="B1535" t="str">
            <v>C3535000020</v>
          </cell>
          <cell r="C1535" t="str">
            <v>C3535000020</v>
          </cell>
        </row>
        <row r="1536">
          <cell r="B1536" t="str">
            <v>C4010010005</v>
          </cell>
          <cell r="C1536" t="str">
            <v>C4010010005</v>
          </cell>
        </row>
        <row r="1537">
          <cell r="B1537" t="str">
            <v>C4010010010</v>
          </cell>
          <cell r="C1537" t="str">
            <v>C4010010010</v>
          </cell>
        </row>
        <row r="1538">
          <cell r="B1538" t="str">
            <v>C4010010020</v>
          </cell>
          <cell r="C1538" t="str">
            <v>C4010010020</v>
          </cell>
        </row>
        <row r="1539">
          <cell r="B1539" t="str">
            <v>C4010010025</v>
          </cell>
          <cell r="C1539" t="str">
            <v>C4010010025</v>
          </cell>
        </row>
        <row r="1540">
          <cell r="B1540" t="str">
            <v>C4010010035</v>
          </cell>
          <cell r="C1540" t="str">
            <v>C4010010035</v>
          </cell>
        </row>
        <row r="1541">
          <cell r="B1541" t="str">
            <v>C4010010045</v>
          </cell>
          <cell r="C1541" t="str">
            <v>C4010010045</v>
          </cell>
        </row>
        <row r="1542">
          <cell r="B1542" t="str">
            <v>C4010010100</v>
          </cell>
          <cell r="C1542" t="str">
            <v>C4010010100</v>
          </cell>
        </row>
        <row r="1543">
          <cell r="B1543" t="str">
            <v>C4010010110</v>
          </cell>
          <cell r="C1543" t="str">
            <v>C4010010110</v>
          </cell>
        </row>
        <row r="1544">
          <cell r="B1544" t="str">
            <v>C4010010155</v>
          </cell>
          <cell r="C1544" t="str">
            <v>C4010010155</v>
          </cell>
        </row>
        <row r="1545">
          <cell r="B1545" t="str">
            <v>C4010010170</v>
          </cell>
          <cell r="C1545" t="str">
            <v>C4010010170</v>
          </cell>
        </row>
        <row r="1546">
          <cell r="B1546" t="str">
            <v>C4010010195</v>
          </cell>
          <cell r="C1546" t="str">
            <v>C4010010195</v>
          </cell>
        </row>
        <row r="1547">
          <cell r="B1547" t="str">
            <v>C4010010205</v>
          </cell>
          <cell r="C1547" t="str">
            <v>C4010010205</v>
          </cell>
        </row>
        <row r="1548">
          <cell r="B1548" t="str">
            <v>C4010010210</v>
          </cell>
          <cell r="C1548" t="str">
            <v>C4010010210</v>
          </cell>
        </row>
        <row r="1549">
          <cell r="B1549" t="str">
            <v>C4010010215</v>
          </cell>
          <cell r="C1549" t="str">
            <v>C4010010215</v>
          </cell>
        </row>
        <row r="1550">
          <cell r="B1550" t="str">
            <v>C4010010220</v>
          </cell>
          <cell r="C1550" t="str">
            <v>C4010010220</v>
          </cell>
        </row>
        <row r="1551">
          <cell r="B1551" t="str">
            <v>C4010020010</v>
          </cell>
          <cell r="C1551" t="str">
            <v>C4010020010</v>
          </cell>
        </row>
        <row r="1552">
          <cell r="B1552" t="str">
            <v>C4010020030</v>
          </cell>
          <cell r="C1552" t="str">
            <v>C4010020030</v>
          </cell>
        </row>
        <row r="1553">
          <cell r="B1553" t="str">
            <v>C4010020080</v>
          </cell>
          <cell r="C1553" t="str">
            <v>C4010020080</v>
          </cell>
        </row>
        <row r="1554">
          <cell r="B1554" t="str">
            <v>C4010020085</v>
          </cell>
          <cell r="C1554" t="str">
            <v>C4010020085</v>
          </cell>
        </row>
        <row r="1555">
          <cell r="B1555" t="str">
            <v>C4010050025</v>
          </cell>
          <cell r="C1555" t="str">
            <v>C4010050025</v>
          </cell>
        </row>
        <row r="1556">
          <cell r="B1556" t="str">
            <v>C4020010005</v>
          </cell>
          <cell r="C1556" t="str">
            <v>C4020010005</v>
          </cell>
        </row>
        <row r="1557">
          <cell r="B1557" t="str">
            <v>CG500000007</v>
          </cell>
          <cell r="C1557" t="str">
            <v>CG500000007</v>
          </cell>
        </row>
        <row r="1558">
          <cell r="B1558" t="str">
            <v>CG500000107</v>
          </cell>
          <cell r="C1558" t="str">
            <v>CG500000107</v>
          </cell>
        </row>
        <row r="1559">
          <cell r="B1559" t="str">
            <v>CG500000299</v>
          </cell>
          <cell r="C1559" t="str">
            <v>CG500000299</v>
          </cell>
        </row>
        <row r="1560">
          <cell r="B1560" t="str">
            <v>CG500000300</v>
          </cell>
          <cell r="C1560" t="str">
            <v>CG500000300</v>
          </cell>
        </row>
        <row r="1561">
          <cell r="B1561" t="str">
            <v>CG500000301</v>
          </cell>
          <cell r="C1561" t="str">
            <v>CG500000301</v>
          </cell>
        </row>
        <row r="1562">
          <cell r="B1562" t="str">
            <v>CG500000302</v>
          </cell>
          <cell r="C1562" t="str">
            <v>CG500000302</v>
          </cell>
        </row>
        <row r="1563">
          <cell r="B1563" t="str">
            <v>CG500000063</v>
          </cell>
          <cell r="C1563" t="str">
            <v>CG500000063</v>
          </cell>
        </row>
        <row r="1564">
          <cell r="B1564" t="str">
            <v>CG500000303</v>
          </cell>
          <cell r="C1564" t="str">
            <v>CG500000303</v>
          </cell>
        </row>
        <row r="1565">
          <cell r="B1565" t="str">
            <v>CG500000304</v>
          </cell>
          <cell r="C1565" t="str">
            <v>CG500000304</v>
          </cell>
        </row>
        <row r="1566">
          <cell r="B1566" t="str">
            <v>CG500000305</v>
          </cell>
          <cell r="C1566" t="str">
            <v>CG500000305</v>
          </cell>
        </row>
        <row r="1567">
          <cell r="B1567" t="str">
            <v>CG500000306</v>
          </cell>
          <cell r="C1567" t="str">
            <v>CG500000306</v>
          </cell>
        </row>
        <row r="1568">
          <cell r="B1568" t="str">
            <v>CG600000014</v>
          </cell>
          <cell r="C1568" t="str">
            <v>CG600000014</v>
          </cell>
        </row>
        <row r="1569">
          <cell r="B1569" t="str">
            <v>GC500000780</v>
          </cell>
          <cell r="C1569" t="str">
            <v>GC500000780</v>
          </cell>
        </row>
        <row r="1570">
          <cell r="B1570" t="str">
            <v>GC500000781</v>
          </cell>
          <cell r="C1570" t="str">
            <v>GC500000781</v>
          </cell>
        </row>
        <row r="1571">
          <cell r="B1571" t="str">
            <v>GC500000782</v>
          </cell>
          <cell r="C1571" t="str">
            <v>GC500000782</v>
          </cell>
        </row>
        <row r="1572">
          <cell r="B1572" t="str">
            <v>GC500000783</v>
          </cell>
          <cell r="C1572" t="str">
            <v>GC500000783</v>
          </cell>
        </row>
        <row r="1573">
          <cell r="B1573" t="str">
            <v>C3570000030</v>
          </cell>
          <cell r="C1573" t="str">
            <v>C3570000030</v>
          </cell>
        </row>
        <row r="1574">
          <cell r="B1574" t="str">
            <v>CG500000303</v>
          </cell>
          <cell r="C1574" t="str">
            <v>CG500000303</v>
          </cell>
        </row>
        <row r="1575">
          <cell r="B1575" t="str">
            <v>C9525010055</v>
          </cell>
          <cell r="C1575" t="str">
            <v>C9525010055</v>
          </cell>
        </row>
        <row r="1576">
          <cell r="B1576" t="str">
            <v>GC500000784</v>
          </cell>
          <cell r="C1576" t="str">
            <v>GC500000784</v>
          </cell>
        </row>
        <row r="1577">
          <cell r="B1577" t="str">
            <v>C9525010005</v>
          </cell>
          <cell r="C1577" t="str">
            <v>C9525010005</v>
          </cell>
        </row>
        <row r="1578">
          <cell r="B1578" t="str">
            <v>GC500000785</v>
          </cell>
          <cell r="C1578" t="str">
            <v>GC500000785</v>
          </cell>
        </row>
        <row r="1579">
          <cell r="B1579" t="str">
            <v>GC500000786</v>
          </cell>
          <cell r="C1579" t="str">
            <v>GC500000786</v>
          </cell>
        </row>
        <row r="1580">
          <cell r="B1580" t="str">
            <v>GC500000787</v>
          </cell>
          <cell r="C1580" t="str">
            <v>GC500000787</v>
          </cell>
        </row>
        <row r="1581">
          <cell r="B1581" t="str">
            <v>C9525010105</v>
          </cell>
          <cell r="C1581" t="str">
            <v>C9525010105</v>
          </cell>
        </row>
        <row r="1582">
          <cell r="B1582" t="str">
            <v>GC500000788</v>
          </cell>
          <cell r="C1582" t="str">
            <v>GC500000788</v>
          </cell>
        </row>
        <row r="1583">
          <cell r="B1583" t="str">
            <v>GC500000789</v>
          </cell>
          <cell r="C1583" t="str">
            <v>GC500000789</v>
          </cell>
        </row>
        <row r="1584">
          <cell r="B1584" t="str">
            <v>GC500000790</v>
          </cell>
          <cell r="C1584" t="str">
            <v>GC500000790</v>
          </cell>
        </row>
        <row r="1585">
          <cell r="B1585" t="str">
            <v>GC500000791</v>
          </cell>
          <cell r="C1585" t="str">
            <v>GC500000791</v>
          </cell>
        </row>
        <row r="1586">
          <cell r="B1586" t="str">
            <v>GC500000792</v>
          </cell>
          <cell r="C1586" t="str">
            <v>GC500000792</v>
          </cell>
        </row>
        <row r="1587">
          <cell r="B1587" t="str">
            <v>C3570000015</v>
          </cell>
          <cell r="C1587" t="str">
            <v>C3570000015</v>
          </cell>
        </row>
        <row r="1588">
          <cell r="B1588" t="str">
            <v>GC500000793</v>
          </cell>
          <cell r="C1588" t="str">
            <v>GC500000793</v>
          </cell>
        </row>
        <row r="1589">
          <cell r="B1589" t="str">
            <v>GC500000794</v>
          </cell>
          <cell r="C1589" t="str">
            <v>GC500000794</v>
          </cell>
        </row>
        <row r="1590">
          <cell r="B1590" t="str">
            <v>CG500000303</v>
          </cell>
          <cell r="C1590" t="str">
            <v>CG500000303</v>
          </cell>
        </row>
        <row r="1591">
          <cell r="B1591" t="str">
            <v>GC500000795</v>
          </cell>
          <cell r="C1591" t="str">
            <v>GC500000795</v>
          </cell>
        </row>
        <row r="1592">
          <cell r="B1592" t="str">
            <v>GC500000796</v>
          </cell>
          <cell r="C1592" t="str">
            <v>GC500000796</v>
          </cell>
        </row>
        <row r="1593">
          <cell r="B1593" t="str">
            <v>CG500000306</v>
          </cell>
          <cell r="C1593" t="str">
            <v>CG500000306</v>
          </cell>
        </row>
        <row r="1594">
          <cell r="B1594" t="str">
            <v>GC500000797</v>
          </cell>
          <cell r="C1594" t="str">
            <v>GC500000797</v>
          </cell>
        </row>
        <row r="1595">
          <cell r="B1595" t="str">
            <v>GC500000798</v>
          </cell>
          <cell r="C1595" t="str">
            <v>GC500000798</v>
          </cell>
        </row>
        <row r="1596">
          <cell r="B1596" t="str">
            <v>GC500000799</v>
          </cell>
          <cell r="C1596" t="str">
            <v>GC500000799</v>
          </cell>
        </row>
        <row r="1597">
          <cell r="B1597" t="str">
            <v>C5000000433</v>
          </cell>
          <cell r="C1597" t="str">
            <v>C5000000433</v>
          </cell>
        </row>
        <row r="1598">
          <cell r="B1598" t="str">
            <v>C3510000005</v>
          </cell>
          <cell r="C1598" t="str">
            <v>C3510000005</v>
          </cell>
        </row>
        <row r="1599">
          <cell r="B1599" t="str">
            <v>GC500000800</v>
          </cell>
          <cell r="C1599" t="str">
            <v>GC500000800</v>
          </cell>
        </row>
        <row r="1600">
          <cell r="B1600" t="str">
            <v>GC500000801</v>
          </cell>
          <cell r="C1600" t="str">
            <v>GC500000801</v>
          </cell>
        </row>
        <row r="1601">
          <cell r="B1601" t="str">
            <v>C3570000030</v>
          </cell>
          <cell r="C1601" t="str">
            <v>C3570000030</v>
          </cell>
        </row>
        <row r="1602">
          <cell r="B1602" t="str">
            <v>C3565000010</v>
          </cell>
          <cell r="C1602" t="str">
            <v>C3565000010</v>
          </cell>
        </row>
        <row r="1603">
          <cell r="B1603" t="str">
            <v>C6085000005</v>
          </cell>
          <cell r="C1603" t="str">
            <v>C6085000005</v>
          </cell>
        </row>
        <row r="1604">
          <cell r="B1604" t="str">
            <v>M1010180001</v>
          </cell>
          <cell r="C1604" t="str">
            <v>M1010180001</v>
          </cell>
        </row>
        <row r="1605">
          <cell r="B1605" t="str">
            <v>M1030150001</v>
          </cell>
          <cell r="C1605" t="str">
            <v>M1030150001</v>
          </cell>
        </row>
        <row r="1606">
          <cell r="B1606" t="str">
            <v>M1030160001</v>
          </cell>
          <cell r="C1606" t="str">
            <v>M1030160001</v>
          </cell>
        </row>
        <row r="1607">
          <cell r="B1607" t="str">
            <v>M1030170001</v>
          </cell>
          <cell r="C1607" t="str">
            <v>M1030170001</v>
          </cell>
        </row>
        <row r="1608">
          <cell r="B1608" t="str">
            <v>M1030180001</v>
          </cell>
          <cell r="C1608" t="str">
            <v>M1030180001</v>
          </cell>
        </row>
        <row r="1609">
          <cell r="B1609" t="str">
            <v>M2045010000</v>
          </cell>
          <cell r="C1609" t="str">
            <v>M2045010000</v>
          </cell>
        </row>
        <row r="1610">
          <cell r="B1610" t="str">
            <v>M2003010000</v>
          </cell>
          <cell r="C1610" t="str">
            <v>M2003010000</v>
          </cell>
        </row>
        <row r="1611">
          <cell r="B1611" t="str">
            <v>M2003020000</v>
          </cell>
          <cell r="C1611" t="str">
            <v>M2003020000</v>
          </cell>
        </row>
        <row r="1612">
          <cell r="B1612" t="str">
            <v>M2006010000</v>
          </cell>
          <cell r="C1612" t="str">
            <v>M2006010000</v>
          </cell>
        </row>
        <row r="1613">
          <cell r="B1613" t="str">
            <v>M2006020000</v>
          </cell>
          <cell r="C1613" t="str">
            <v>M2006020000</v>
          </cell>
        </row>
        <row r="1614">
          <cell r="B1614" t="str">
            <v>M2006030000</v>
          </cell>
          <cell r="C1614" t="str">
            <v>M2006030000</v>
          </cell>
        </row>
        <row r="1615">
          <cell r="B1615" t="str">
            <v>M2012010000</v>
          </cell>
          <cell r="C1615" t="str">
            <v>M2012010000</v>
          </cell>
        </row>
        <row r="1616">
          <cell r="B1616" t="str">
            <v>M2012020000</v>
          </cell>
          <cell r="C1616" t="str">
            <v>M2012020000</v>
          </cell>
        </row>
        <row r="1617">
          <cell r="B1617" t="str">
            <v>M2039010000</v>
          </cell>
          <cell r="C1617" t="str">
            <v>M2039010000</v>
          </cell>
        </row>
        <row r="1618">
          <cell r="B1618" t="str">
            <v>M2039020000</v>
          </cell>
          <cell r="C1618" t="str">
            <v>M2039020000</v>
          </cell>
        </row>
        <row r="1619">
          <cell r="B1619" t="str">
            <v>M2051010000</v>
          </cell>
          <cell r="C1619" t="str">
            <v>M2051010000</v>
          </cell>
        </row>
        <row r="1620">
          <cell r="B1620" t="str">
            <v>M2051020000</v>
          </cell>
          <cell r="C1620" t="str">
            <v>M2051020000</v>
          </cell>
        </row>
        <row r="1621">
          <cell r="B1621" t="str">
            <v>M2051030000</v>
          </cell>
          <cell r="C1621" t="str">
            <v>M2051030000</v>
          </cell>
        </row>
        <row r="1622">
          <cell r="B1622" t="str">
            <v>M2055010000</v>
          </cell>
          <cell r="C1622" t="str">
            <v>M2055010000</v>
          </cell>
        </row>
        <row r="1623">
          <cell r="B1623" t="str">
            <v>M2055020000</v>
          </cell>
          <cell r="C1623" t="str">
            <v>M2055020000</v>
          </cell>
        </row>
        <row r="1624">
          <cell r="B1624" t="str">
            <v>M2045005000</v>
          </cell>
          <cell r="C1624" t="str">
            <v>M2045005000</v>
          </cell>
        </row>
        <row r="1625">
          <cell r="B1625" t="str">
            <v>M7510050013</v>
          </cell>
          <cell r="C1625" t="str">
            <v>M7510050013</v>
          </cell>
        </row>
        <row r="1626">
          <cell r="B1626" t="str">
            <v>M7005030141</v>
          </cell>
          <cell r="C1626" t="str">
            <v>M7005030141</v>
          </cell>
        </row>
        <row r="1627">
          <cell r="B1627" t="str">
            <v>M7005005001</v>
          </cell>
          <cell r="C1627" t="str">
            <v>M7005005001</v>
          </cell>
        </row>
        <row r="1628">
          <cell r="B1628" t="str">
            <v>M7005005009</v>
          </cell>
          <cell r="C1628" t="str">
            <v>M7005005009</v>
          </cell>
        </row>
        <row r="1629">
          <cell r="B1629" t="str">
            <v>M7005030037</v>
          </cell>
          <cell r="C1629" t="str">
            <v>M7005030037</v>
          </cell>
        </row>
        <row r="1630">
          <cell r="B1630" t="str">
            <v>M7005030025</v>
          </cell>
          <cell r="C1630" t="str">
            <v>M7005030025</v>
          </cell>
        </row>
        <row r="1631">
          <cell r="B1631" t="str">
            <v>M7005030113</v>
          </cell>
          <cell r="C1631" t="str">
            <v>M7005030113</v>
          </cell>
        </row>
        <row r="1632">
          <cell r="B1632" t="str">
            <v>M7005030125</v>
          </cell>
          <cell r="C1632" t="str">
            <v>M7005030125</v>
          </cell>
        </row>
        <row r="1633">
          <cell r="B1633" t="str">
            <v>M7045010001</v>
          </cell>
          <cell r="C1633" t="str">
            <v>M7045010001</v>
          </cell>
        </row>
        <row r="1634">
          <cell r="B1634" t="str">
            <v>M7045010005</v>
          </cell>
          <cell r="C1634" t="str">
            <v>M7045010005</v>
          </cell>
        </row>
        <row r="1635">
          <cell r="B1635" t="str">
            <v>M7045030005</v>
          </cell>
          <cell r="C1635" t="str">
            <v>M7045030005</v>
          </cell>
        </row>
        <row r="1636">
          <cell r="B1636" t="str">
            <v>M7060020000</v>
          </cell>
          <cell r="C1636" t="str">
            <v>M7060020000</v>
          </cell>
        </row>
        <row r="1637">
          <cell r="B1637" t="str">
            <v>M7210005000</v>
          </cell>
          <cell r="C1637" t="str">
            <v>M7210005000</v>
          </cell>
        </row>
        <row r="1638">
          <cell r="B1638" t="str">
            <v>M7210025000</v>
          </cell>
          <cell r="C1638" t="str">
            <v>M7210025000</v>
          </cell>
        </row>
        <row r="1639">
          <cell r="B1639" t="str">
            <v>C7550040010</v>
          </cell>
          <cell r="C1639" t="str">
            <v>C7550040010</v>
          </cell>
        </row>
        <row r="1640">
          <cell r="B1640" t="str">
            <v>M6010020005</v>
          </cell>
          <cell r="C1640" t="str">
            <v>M6010020005</v>
          </cell>
        </row>
        <row r="1641">
          <cell r="B1641" t="str">
            <v>M6010020009</v>
          </cell>
          <cell r="C1641" t="str">
            <v>M6010020009</v>
          </cell>
        </row>
        <row r="1642">
          <cell r="B1642" t="str">
            <v>M7005030053</v>
          </cell>
          <cell r="C1642" t="str">
            <v>M7005030053</v>
          </cell>
        </row>
        <row r="1643">
          <cell r="B1643" t="str">
            <v>M7005040053</v>
          </cell>
          <cell r="C1643" t="str">
            <v>M7005040053</v>
          </cell>
        </row>
        <row r="1644">
          <cell r="B1644" t="str">
            <v>M7005040137</v>
          </cell>
          <cell r="C1644" t="str">
            <v>M7005040137</v>
          </cell>
        </row>
        <row r="1645">
          <cell r="B1645" t="str">
            <v>M7005040129</v>
          </cell>
          <cell r="C1645" t="str">
            <v>M7005040129</v>
          </cell>
        </row>
        <row r="1646">
          <cell r="B1646" t="str">
            <v>M7010010069</v>
          </cell>
          <cell r="C1646" t="str">
            <v>M7010010069</v>
          </cell>
        </row>
        <row r="1647">
          <cell r="B1647" t="str">
            <v>M7010010001</v>
          </cell>
          <cell r="C1647" t="str">
            <v>M7010010001</v>
          </cell>
        </row>
        <row r="1648">
          <cell r="B1648" t="str">
            <v>M1030190001</v>
          </cell>
          <cell r="C1648" t="str">
            <v>M1030190001</v>
          </cell>
        </row>
        <row r="1649">
          <cell r="B1649" t="str">
            <v>M1010420005</v>
          </cell>
          <cell r="C1649" t="str">
            <v>M1010420005</v>
          </cell>
        </row>
        <row r="1650">
          <cell r="B1650" t="str">
            <v>C7550010010</v>
          </cell>
          <cell r="C1650" t="str">
            <v>C7550010010</v>
          </cell>
        </row>
        <row r="1651">
          <cell r="B1651" t="str">
            <v>C7550010020</v>
          </cell>
          <cell r="C1651" t="str">
            <v>C7550010020</v>
          </cell>
        </row>
        <row r="1652">
          <cell r="B1652" t="str">
            <v>C7536035015</v>
          </cell>
          <cell r="C1652" t="str">
            <v>C7536035015</v>
          </cell>
        </row>
        <row r="1653">
          <cell r="B1653" t="str">
            <v>C7536035030</v>
          </cell>
          <cell r="C1653" t="str">
            <v>C7536035030</v>
          </cell>
        </row>
        <row r="1654">
          <cell r="B1654" t="str">
            <v>C7536045010</v>
          </cell>
          <cell r="C1654" t="str">
            <v>C7536045010</v>
          </cell>
        </row>
        <row r="1655">
          <cell r="B1655" t="str">
            <v>C7536045025</v>
          </cell>
          <cell r="C1655" t="str">
            <v>C7536045025</v>
          </cell>
        </row>
        <row r="1656">
          <cell r="B1656" t="str">
            <v>C7536310005</v>
          </cell>
          <cell r="C1656" t="str">
            <v>C7536310005</v>
          </cell>
        </row>
        <row r="1657">
          <cell r="B1657" t="str">
            <v>C7536310010</v>
          </cell>
          <cell r="C1657" t="str">
            <v>C7536310010</v>
          </cell>
        </row>
        <row r="1658">
          <cell r="B1658" t="str">
            <v>C7536330005</v>
          </cell>
          <cell r="C1658" t="str">
            <v>C7536330005</v>
          </cell>
        </row>
        <row r="1659">
          <cell r="B1659" t="str">
            <v>M6010020017</v>
          </cell>
          <cell r="C1659" t="str">
            <v>M6010020017</v>
          </cell>
        </row>
        <row r="1660">
          <cell r="B1660" t="str">
            <v>M6010030013</v>
          </cell>
          <cell r="C1660" t="str">
            <v>M6010030013</v>
          </cell>
        </row>
        <row r="1661">
          <cell r="B1661" t="str">
            <v>M6010030021</v>
          </cell>
          <cell r="C1661" t="str">
            <v>M6010030021</v>
          </cell>
        </row>
        <row r="1662">
          <cell r="B1662" t="str">
            <v>M6010030041</v>
          </cell>
          <cell r="C1662" t="str">
            <v>M6010030041</v>
          </cell>
        </row>
        <row r="1663">
          <cell r="B1663" t="str">
            <v>M6010080009</v>
          </cell>
          <cell r="C1663" t="str">
            <v>M6010080009</v>
          </cell>
        </row>
        <row r="1664">
          <cell r="B1664" t="str">
            <v>M6010080017</v>
          </cell>
          <cell r="C1664" t="str">
            <v>M6010080017</v>
          </cell>
        </row>
        <row r="1665">
          <cell r="B1665" t="str">
            <v>M6010120009</v>
          </cell>
          <cell r="C1665" t="str">
            <v>M6010120009</v>
          </cell>
        </row>
        <row r="1666">
          <cell r="B1666" t="str">
            <v>M6010180013</v>
          </cell>
          <cell r="C1666" t="str">
            <v>M6010180013</v>
          </cell>
        </row>
        <row r="1667">
          <cell r="B1667" t="str">
            <v>M6010180017</v>
          </cell>
          <cell r="C1667" t="str">
            <v>M6010180017</v>
          </cell>
        </row>
        <row r="1668">
          <cell r="B1668" t="str">
            <v>M6010150001</v>
          </cell>
          <cell r="C1668" t="str">
            <v>M6010150001</v>
          </cell>
        </row>
        <row r="1669">
          <cell r="B1669" t="str">
            <v>M6010150009</v>
          </cell>
          <cell r="C1669" t="str">
            <v>M6010150009</v>
          </cell>
        </row>
        <row r="1670">
          <cell r="B1670" t="str">
            <v>M6010130017</v>
          </cell>
          <cell r="C1670" t="str">
            <v>M6010130017</v>
          </cell>
        </row>
        <row r="1671">
          <cell r="B1671" t="str">
            <v>M6010070017</v>
          </cell>
          <cell r="C1671" t="str">
            <v>M6010070017</v>
          </cell>
        </row>
        <row r="1672">
          <cell r="B1672" t="str">
            <v>M6010130001</v>
          </cell>
          <cell r="C1672" t="str">
            <v>M6010130001</v>
          </cell>
        </row>
        <row r="1673">
          <cell r="B1673" t="str">
            <v>M6010130009</v>
          </cell>
          <cell r="C1673" t="str">
            <v>M6010130009</v>
          </cell>
        </row>
        <row r="1674">
          <cell r="B1674" t="str">
            <v>M6010140009</v>
          </cell>
          <cell r="C1674" t="str">
            <v>M6010140009</v>
          </cell>
        </row>
        <row r="1675">
          <cell r="B1675" t="str">
            <v>M2018020000</v>
          </cell>
          <cell r="C1675" t="str">
            <v>M2018020000</v>
          </cell>
        </row>
        <row r="1676">
          <cell r="B1676" t="str">
            <v>M2030030000</v>
          </cell>
          <cell r="C1676" t="str">
            <v>M2030030000</v>
          </cell>
        </row>
        <row r="1677">
          <cell r="B1677" t="str">
            <v>M2042010000</v>
          </cell>
          <cell r="C1677" t="str">
            <v>M2042010000</v>
          </cell>
        </row>
        <row r="1678">
          <cell r="B1678" t="str">
            <v>M2045015000</v>
          </cell>
          <cell r="C1678" t="str">
            <v>M2045015000</v>
          </cell>
        </row>
        <row r="1679">
          <cell r="B1679" t="str">
            <v>M2054020000</v>
          </cell>
          <cell r="C1679" t="str">
            <v>M2054020000</v>
          </cell>
        </row>
        <row r="1680">
          <cell r="B1680" t="str">
            <v>M2057010000</v>
          </cell>
          <cell r="C1680" t="str">
            <v>M2057010000</v>
          </cell>
        </row>
        <row r="1681">
          <cell r="B1681" t="str">
            <v>M2060005000</v>
          </cell>
          <cell r="C1681" t="str">
            <v>M2060005000</v>
          </cell>
        </row>
        <row r="1682">
          <cell r="B1682" t="str">
            <v>M2060010000</v>
          </cell>
          <cell r="C1682" t="str">
            <v>M2060010000</v>
          </cell>
        </row>
        <row r="1683">
          <cell r="B1683" t="str">
            <v>M2060025000</v>
          </cell>
          <cell r="C1683" t="str">
            <v>M2060025000</v>
          </cell>
        </row>
        <row r="1684">
          <cell r="B1684" t="str">
            <v>M2063010000</v>
          </cell>
          <cell r="C1684" t="str">
            <v>M2063010000</v>
          </cell>
        </row>
        <row r="1685">
          <cell r="B1685" t="str">
            <v>M2066000000</v>
          </cell>
          <cell r="C1685" t="str">
            <v>M2066000000</v>
          </cell>
        </row>
        <row r="1686">
          <cell r="B1686" t="str">
            <v>M2069020000</v>
          </cell>
          <cell r="C1686" t="str">
            <v>M2069020000</v>
          </cell>
        </row>
        <row r="1687">
          <cell r="B1687" t="str">
            <v>M3060025000</v>
          </cell>
          <cell r="C1687" t="str">
            <v>M3060025000</v>
          </cell>
        </row>
        <row r="1688">
          <cell r="B1688" t="str">
            <v>M7005010001</v>
          </cell>
          <cell r="C1688" t="str">
            <v>M7005010001</v>
          </cell>
        </row>
        <row r="1689">
          <cell r="B1689" t="str">
            <v>M7005010009</v>
          </cell>
          <cell r="C1689" t="str">
            <v>M7005010009</v>
          </cell>
        </row>
        <row r="1690">
          <cell r="B1690" t="str">
            <v>M7005010021</v>
          </cell>
          <cell r="C1690" t="str">
            <v>M7005010021</v>
          </cell>
        </row>
        <row r="1691">
          <cell r="B1691" t="str">
            <v>M7005010041</v>
          </cell>
          <cell r="C1691" t="str">
            <v>M7005010041</v>
          </cell>
        </row>
        <row r="1692">
          <cell r="B1692" t="str">
            <v>M7005010045</v>
          </cell>
          <cell r="C1692" t="str">
            <v>M7005010045</v>
          </cell>
        </row>
        <row r="1693">
          <cell r="B1693" t="str">
            <v>M7005010053</v>
          </cell>
          <cell r="C1693" t="str">
            <v>M7005010053</v>
          </cell>
        </row>
        <row r="1694">
          <cell r="B1694" t="str">
            <v>M7005015001</v>
          </cell>
          <cell r="C1694" t="str">
            <v>M7005015001</v>
          </cell>
        </row>
        <row r="1695">
          <cell r="B1695" t="str">
            <v>M7005015009</v>
          </cell>
          <cell r="C1695" t="str">
            <v>M7005015009</v>
          </cell>
        </row>
        <row r="1696">
          <cell r="B1696" t="str">
            <v>M7005015021</v>
          </cell>
          <cell r="C1696" t="str">
            <v>M7005015021</v>
          </cell>
        </row>
        <row r="1697">
          <cell r="B1697" t="str">
            <v>M7005020001</v>
          </cell>
          <cell r="C1697" t="str">
            <v>M7005020001</v>
          </cell>
        </row>
        <row r="1698">
          <cell r="B1698" t="str">
            <v>M7005020013</v>
          </cell>
          <cell r="C1698" t="str">
            <v>M7005020013</v>
          </cell>
        </row>
        <row r="1699">
          <cell r="B1699" t="str">
            <v>M7005020025</v>
          </cell>
          <cell r="C1699" t="str">
            <v>M7005020025</v>
          </cell>
        </row>
        <row r="1700">
          <cell r="B1700" t="str">
            <v>M7005020029</v>
          </cell>
          <cell r="C1700" t="str">
            <v>M7005020029</v>
          </cell>
        </row>
        <row r="1701">
          <cell r="B1701" t="str">
            <v>M7005020041</v>
          </cell>
          <cell r="C1701" t="str">
            <v>M7005020041</v>
          </cell>
        </row>
        <row r="1702">
          <cell r="B1702" t="str">
            <v>M7005020045</v>
          </cell>
          <cell r="C1702" t="str">
            <v>M7005020045</v>
          </cell>
        </row>
        <row r="1703">
          <cell r="B1703" t="str">
            <v>M7005040029</v>
          </cell>
          <cell r="C1703" t="str">
            <v>M7005040029</v>
          </cell>
        </row>
        <row r="1704">
          <cell r="B1704" t="str">
            <v>M7005040037</v>
          </cell>
          <cell r="C1704" t="str">
            <v>M7005040037</v>
          </cell>
        </row>
        <row r="1705">
          <cell r="B1705" t="str">
            <v>M7005070013</v>
          </cell>
          <cell r="C1705" t="str">
            <v>M7005070013</v>
          </cell>
        </row>
        <row r="1706">
          <cell r="B1706" t="str">
            <v>M7005070025</v>
          </cell>
          <cell r="C1706" t="str">
            <v>M7005070025</v>
          </cell>
        </row>
        <row r="1707">
          <cell r="B1707" t="str">
            <v>M7005070033</v>
          </cell>
          <cell r="C1707" t="str">
            <v>M7005070033</v>
          </cell>
        </row>
        <row r="1708">
          <cell r="B1708" t="str">
            <v>M7010005001</v>
          </cell>
          <cell r="C1708" t="str">
            <v>M7010005001</v>
          </cell>
        </row>
        <row r="1709">
          <cell r="B1709" t="str">
            <v>M7010005005</v>
          </cell>
          <cell r="C1709" t="str">
            <v>M7010005005</v>
          </cell>
        </row>
        <row r="1710">
          <cell r="B1710" t="str">
            <v>M7010005009</v>
          </cell>
          <cell r="C1710" t="str">
            <v>M7010005009</v>
          </cell>
        </row>
        <row r="1711">
          <cell r="B1711" t="str">
            <v>M7010005017</v>
          </cell>
          <cell r="C1711" t="str">
            <v>M7010005017</v>
          </cell>
        </row>
        <row r="1712">
          <cell r="B1712" t="str">
            <v>M7010005021</v>
          </cell>
          <cell r="C1712" t="str">
            <v>M7010005021</v>
          </cell>
        </row>
        <row r="1713">
          <cell r="B1713" t="str">
            <v>M7010005029</v>
          </cell>
          <cell r="C1713" t="str">
            <v>M7010005029</v>
          </cell>
        </row>
        <row r="1714">
          <cell r="B1714" t="str">
            <v>M7010005033</v>
          </cell>
          <cell r="C1714" t="str">
            <v>M7010005033</v>
          </cell>
        </row>
        <row r="1715">
          <cell r="B1715" t="str">
            <v>M7010005041</v>
          </cell>
          <cell r="C1715" t="str">
            <v>M7010005041</v>
          </cell>
        </row>
        <row r="1716">
          <cell r="B1716" t="str">
            <v>M7010010013</v>
          </cell>
          <cell r="C1716" t="str">
            <v>M7010010013</v>
          </cell>
        </row>
        <row r="1717">
          <cell r="B1717" t="str">
            <v>M7010010021</v>
          </cell>
          <cell r="C1717" t="str">
            <v>M7010010021</v>
          </cell>
        </row>
        <row r="1718">
          <cell r="B1718" t="str">
            <v>M7010010041</v>
          </cell>
          <cell r="C1718" t="str">
            <v>M7010010041</v>
          </cell>
        </row>
        <row r="1719">
          <cell r="B1719" t="str">
            <v>M7010010049</v>
          </cell>
          <cell r="C1719" t="str">
            <v>M7010010049</v>
          </cell>
        </row>
        <row r="1720">
          <cell r="B1720" t="str">
            <v>M7010010057</v>
          </cell>
          <cell r="C1720" t="str">
            <v>M7010010057</v>
          </cell>
        </row>
        <row r="1721">
          <cell r="B1721" t="str">
            <v>M7010015033</v>
          </cell>
          <cell r="C1721" t="str">
            <v>M7010015033</v>
          </cell>
        </row>
        <row r="1722">
          <cell r="B1722" t="str">
            <v>M7010015041</v>
          </cell>
          <cell r="C1722" t="str">
            <v>M7010015041</v>
          </cell>
        </row>
        <row r="1723">
          <cell r="B1723" t="str">
            <v>M7010015045</v>
          </cell>
          <cell r="C1723" t="str">
            <v>M7010015045</v>
          </cell>
        </row>
        <row r="1724">
          <cell r="B1724" t="str">
            <v>M7010015049</v>
          </cell>
          <cell r="C1724" t="str">
            <v>M7010015049</v>
          </cell>
        </row>
        <row r="1725">
          <cell r="B1725" t="str">
            <v>M7010020001</v>
          </cell>
          <cell r="C1725" t="str">
            <v>M7010020001</v>
          </cell>
        </row>
        <row r="1726">
          <cell r="B1726" t="str">
            <v>M7010025001</v>
          </cell>
          <cell r="C1726" t="str">
            <v>M7010025001</v>
          </cell>
        </row>
        <row r="1727">
          <cell r="B1727" t="str">
            <v>M7010025009</v>
          </cell>
          <cell r="C1727" t="str">
            <v>M7010025009</v>
          </cell>
        </row>
        <row r="1728">
          <cell r="B1728" t="str">
            <v>M7010025017</v>
          </cell>
          <cell r="C1728" t="str">
            <v>M7010025017</v>
          </cell>
        </row>
        <row r="1729">
          <cell r="B1729" t="str">
            <v>M7010030001</v>
          </cell>
          <cell r="C1729" t="str">
            <v>M7010030001</v>
          </cell>
        </row>
        <row r="1730">
          <cell r="B1730" t="str">
            <v>M7010030009</v>
          </cell>
          <cell r="C1730" t="str">
            <v>M7010030009</v>
          </cell>
        </row>
        <row r="1731">
          <cell r="B1731" t="str">
            <v>M7010030017</v>
          </cell>
          <cell r="C1731" t="str">
            <v>M7010030017</v>
          </cell>
        </row>
        <row r="1732">
          <cell r="B1732" t="str">
            <v>M7010040005</v>
          </cell>
          <cell r="C1732" t="str">
            <v>M7010040005</v>
          </cell>
        </row>
        <row r="1733">
          <cell r="B1733" t="str">
            <v>M7010040013</v>
          </cell>
          <cell r="C1733" t="str">
            <v>M7010040013</v>
          </cell>
        </row>
        <row r="1734">
          <cell r="B1734" t="str">
            <v>M7010040017</v>
          </cell>
          <cell r="C1734" t="str">
            <v>M7010040017</v>
          </cell>
        </row>
        <row r="1735">
          <cell r="B1735" t="str">
            <v>M7010045001</v>
          </cell>
          <cell r="C1735" t="str">
            <v>M7010045001</v>
          </cell>
        </row>
        <row r="1736">
          <cell r="B1736" t="str">
            <v>M7010045009</v>
          </cell>
          <cell r="C1736" t="str">
            <v>M7010045009</v>
          </cell>
        </row>
        <row r="1737">
          <cell r="B1737" t="str">
            <v>M7010045013</v>
          </cell>
          <cell r="C1737" t="str">
            <v>M7010045013</v>
          </cell>
        </row>
        <row r="1738">
          <cell r="B1738" t="str">
            <v>M7010055001</v>
          </cell>
          <cell r="C1738" t="str">
            <v>M7010055001</v>
          </cell>
        </row>
        <row r="1739">
          <cell r="B1739" t="str">
            <v>M7010055009</v>
          </cell>
          <cell r="C1739" t="str">
            <v>M7010055009</v>
          </cell>
        </row>
        <row r="1740">
          <cell r="B1740" t="str">
            <v>M7010055013</v>
          </cell>
          <cell r="C1740" t="str">
            <v>M7010055013</v>
          </cell>
        </row>
        <row r="1741">
          <cell r="B1741" t="str">
            <v>M7010060009</v>
          </cell>
          <cell r="C1741" t="str">
            <v>M7010060009</v>
          </cell>
        </row>
        <row r="1742">
          <cell r="B1742" t="str">
            <v>M7015005000</v>
          </cell>
          <cell r="C1742" t="str">
            <v>M7015005000</v>
          </cell>
        </row>
        <row r="1743">
          <cell r="B1743" t="str">
            <v>M7015020000</v>
          </cell>
          <cell r="C1743" t="str">
            <v>M7015020000</v>
          </cell>
        </row>
        <row r="1744">
          <cell r="B1744" t="str">
            <v>M7015035000</v>
          </cell>
          <cell r="C1744" t="str">
            <v>M7015035000</v>
          </cell>
        </row>
        <row r="1745">
          <cell r="B1745" t="str">
            <v>M7020010000</v>
          </cell>
          <cell r="C1745" t="str">
            <v>M7020010000</v>
          </cell>
        </row>
        <row r="1746">
          <cell r="B1746" t="str">
            <v>M7025010000</v>
          </cell>
          <cell r="C1746" t="str">
            <v>M7025010000</v>
          </cell>
        </row>
        <row r="1747">
          <cell r="B1747" t="str">
            <v>M7025030009</v>
          </cell>
          <cell r="C1747" t="str">
            <v>M7025030009</v>
          </cell>
        </row>
        <row r="1748">
          <cell r="B1748" t="str">
            <v>M7030010000</v>
          </cell>
          <cell r="C1748" t="str">
            <v>M7030010000</v>
          </cell>
        </row>
        <row r="1749">
          <cell r="B1749" t="str">
            <v>M7030020000</v>
          </cell>
          <cell r="C1749" t="str">
            <v>M7030020000</v>
          </cell>
        </row>
        <row r="1750">
          <cell r="B1750" t="str">
            <v>M7035010000</v>
          </cell>
          <cell r="C1750" t="str">
            <v>M7035010000</v>
          </cell>
        </row>
        <row r="1751">
          <cell r="B1751" t="str">
            <v>M7035020000</v>
          </cell>
          <cell r="C1751" t="str">
            <v>M7035020000</v>
          </cell>
        </row>
        <row r="1752">
          <cell r="B1752" t="str">
            <v>M7040020000</v>
          </cell>
          <cell r="C1752" t="str">
            <v>M7040020000</v>
          </cell>
        </row>
        <row r="1753">
          <cell r="B1753" t="str">
            <v>M7045020001</v>
          </cell>
          <cell r="C1753" t="str">
            <v>M7045020001</v>
          </cell>
        </row>
        <row r="1754">
          <cell r="B1754" t="str">
            <v>M7045030009</v>
          </cell>
          <cell r="C1754" t="str">
            <v>M7045030009</v>
          </cell>
        </row>
        <row r="1755">
          <cell r="B1755" t="str">
            <v>M7045040009</v>
          </cell>
          <cell r="C1755" t="str">
            <v>M7045040009</v>
          </cell>
        </row>
        <row r="1756">
          <cell r="B1756" t="str">
            <v>M7050010001</v>
          </cell>
          <cell r="C1756" t="str">
            <v>M7050010001</v>
          </cell>
        </row>
        <row r="1757">
          <cell r="B1757" t="str">
            <v>M7050010005</v>
          </cell>
          <cell r="C1757" t="str">
            <v>M7050010005</v>
          </cell>
        </row>
        <row r="1758">
          <cell r="B1758" t="str">
            <v>M7050020001</v>
          </cell>
          <cell r="C1758" t="str">
            <v>M7050020001</v>
          </cell>
        </row>
        <row r="1759">
          <cell r="B1759" t="str">
            <v>M7050020005</v>
          </cell>
          <cell r="C1759" t="str">
            <v>M7050020005</v>
          </cell>
        </row>
        <row r="1760">
          <cell r="B1760" t="str">
            <v>M7050030009</v>
          </cell>
          <cell r="C1760" t="str">
            <v>M7050030009</v>
          </cell>
        </row>
        <row r="1761">
          <cell r="B1761" t="str">
            <v>M7055020000</v>
          </cell>
          <cell r="C1761" t="str">
            <v>M7055020000</v>
          </cell>
        </row>
        <row r="1762">
          <cell r="B1762" t="str">
            <v>M7060005000</v>
          </cell>
          <cell r="C1762" t="str">
            <v>M7060005000</v>
          </cell>
        </row>
        <row r="1763">
          <cell r="B1763" t="str">
            <v>M7060010000</v>
          </cell>
          <cell r="C1763" t="str">
            <v>M7060010000</v>
          </cell>
        </row>
        <row r="1764">
          <cell r="B1764" t="str">
            <v>M7060015000</v>
          </cell>
          <cell r="C1764" t="str">
            <v>M7060015000</v>
          </cell>
        </row>
        <row r="1765">
          <cell r="B1765" t="str">
            <v>D2003010000</v>
          </cell>
          <cell r="C1765" t="str">
            <v>D2003010000</v>
          </cell>
        </row>
        <row r="1766">
          <cell r="B1766" t="str">
            <v>D2003020000</v>
          </cell>
          <cell r="C1766" t="str">
            <v>D2003020000</v>
          </cell>
        </row>
        <row r="1767">
          <cell r="B1767" t="str">
            <v>D2006020000</v>
          </cell>
          <cell r="C1767" t="str">
            <v>D2006020000</v>
          </cell>
        </row>
        <row r="1768">
          <cell r="B1768" t="str">
            <v>D2012010000</v>
          </cell>
          <cell r="C1768" t="str">
            <v>D2012010000</v>
          </cell>
        </row>
        <row r="1769">
          <cell r="B1769" t="str">
            <v>D2012020000</v>
          </cell>
          <cell r="C1769" t="str">
            <v>D2012020000</v>
          </cell>
        </row>
        <row r="1770">
          <cell r="B1770" t="str">
            <v>D2039010000</v>
          </cell>
          <cell r="C1770" t="str">
            <v>D2039010000</v>
          </cell>
        </row>
        <row r="1771">
          <cell r="B1771" t="str">
            <v>D2039020000</v>
          </cell>
          <cell r="C1771" t="str">
            <v>D2039020000</v>
          </cell>
        </row>
        <row r="1772">
          <cell r="B1772" t="str">
            <v>D2045005000</v>
          </cell>
          <cell r="C1772" t="str">
            <v>D2045005000</v>
          </cell>
        </row>
        <row r="1773">
          <cell r="B1773" t="str">
            <v>D2045010000</v>
          </cell>
          <cell r="C1773" t="str">
            <v>D2045010000</v>
          </cell>
        </row>
        <row r="1774">
          <cell r="B1774" t="str">
            <v>D2051010000</v>
          </cell>
          <cell r="C1774" t="str">
            <v>D2051010000</v>
          </cell>
        </row>
        <row r="1775">
          <cell r="B1775" t="str">
            <v>D2051020000</v>
          </cell>
          <cell r="C1775" t="str">
            <v>D2051020000</v>
          </cell>
        </row>
        <row r="1776">
          <cell r="B1776" t="str">
            <v>D2051030000</v>
          </cell>
          <cell r="C1776" t="str">
            <v>D2051030000</v>
          </cell>
        </row>
        <row r="1777">
          <cell r="B1777" t="str">
            <v>D2055010000</v>
          </cell>
          <cell r="C1777" t="str">
            <v>D2055010000</v>
          </cell>
        </row>
        <row r="1778">
          <cell r="B1778" t="str">
            <v>D2055020000</v>
          </cell>
          <cell r="C1778" t="str">
            <v>D2055020000</v>
          </cell>
        </row>
        <row r="1779">
          <cell r="B1779" t="str">
            <v>D3060025000</v>
          </cell>
          <cell r="C1779" t="str">
            <v>D3060025000</v>
          </cell>
        </row>
        <row r="1780">
          <cell r="B1780" t="str">
            <v>D7005005001</v>
          </cell>
          <cell r="C1780" t="str">
            <v>D7005005001</v>
          </cell>
        </row>
        <row r="1781">
          <cell r="B1781" t="str">
            <v>D7005005009</v>
          </cell>
          <cell r="C1781" t="str">
            <v>D7005005009</v>
          </cell>
        </row>
        <row r="1782">
          <cell r="B1782" t="str">
            <v>D7005010001</v>
          </cell>
          <cell r="C1782" t="str">
            <v>D7005010001</v>
          </cell>
        </row>
        <row r="1783">
          <cell r="B1783" t="str">
            <v>D7005010013</v>
          </cell>
          <cell r="C1783" t="str">
            <v>D7005010013</v>
          </cell>
        </row>
        <row r="1784">
          <cell r="B1784" t="str">
            <v>D7005010029</v>
          </cell>
          <cell r="C1784" t="str">
            <v>D7005010029</v>
          </cell>
        </row>
        <row r="1785">
          <cell r="B1785" t="str">
            <v>D7005010045</v>
          </cell>
          <cell r="C1785" t="str">
            <v>D7005010045</v>
          </cell>
        </row>
        <row r="1786">
          <cell r="B1786" t="str">
            <v>D7005015001</v>
          </cell>
          <cell r="C1786" t="str">
            <v>D7005015001</v>
          </cell>
        </row>
        <row r="1787">
          <cell r="B1787" t="str">
            <v>D7005015013</v>
          </cell>
          <cell r="C1787" t="str">
            <v>D7005015013</v>
          </cell>
        </row>
        <row r="1788">
          <cell r="B1788" t="str">
            <v>D7005015033</v>
          </cell>
          <cell r="C1788" t="str">
            <v>D7005015033</v>
          </cell>
        </row>
        <row r="1789">
          <cell r="B1789" t="str">
            <v>D7005020001</v>
          </cell>
          <cell r="C1789" t="str">
            <v>D7005020001</v>
          </cell>
        </row>
        <row r="1790">
          <cell r="B1790" t="str">
            <v>D7005020013</v>
          </cell>
          <cell r="C1790" t="str">
            <v>D7005020013</v>
          </cell>
        </row>
        <row r="1791">
          <cell r="B1791" t="str">
            <v>D7005020017</v>
          </cell>
          <cell r="C1791" t="str">
            <v>D7005020017</v>
          </cell>
        </row>
        <row r="1792">
          <cell r="B1792" t="str">
            <v>D7005020029</v>
          </cell>
          <cell r="C1792" t="str">
            <v>D7005020029</v>
          </cell>
        </row>
        <row r="1793">
          <cell r="B1793" t="str">
            <v>D7005020033</v>
          </cell>
          <cell r="C1793" t="str">
            <v>D7005020033</v>
          </cell>
        </row>
        <row r="1794">
          <cell r="B1794" t="str">
            <v>D7005020045</v>
          </cell>
          <cell r="C1794" t="str">
            <v>D7005020045</v>
          </cell>
        </row>
        <row r="1795">
          <cell r="B1795" t="str">
            <v>D7005030025</v>
          </cell>
          <cell r="C1795" t="str">
            <v>D7005030025</v>
          </cell>
        </row>
        <row r="1796">
          <cell r="B1796" t="str">
            <v>D7005030033</v>
          </cell>
          <cell r="C1796" t="str">
            <v>D7005030033</v>
          </cell>
        </row>
        <row r="1797">
          <cell r="B1797" t="str">
            <v>D7005030037</v>
          </cell>
          <cell r="C1797" t="str">
            <v>D7005030037</v>
          </cell>
        </row>
        <row r="1798">
          <cell r="B1798" t="str">
            <v>D7005030053</v>
          </cell>
          <cell r="C1798" t="str">
            <v>D7005030053</v>
          </cell>
        </row>
        <row r="1799">
          <cell r="B1799" t="str">
            <v>D7005030109</v>
          </cell>
          <cell r="C1799" t="str">
            <v>D7005030109</v>
          </cell>
        </row>
        <row r="1800">
          <cell r="B1800" t="str">
            <v>D7005030113</v>
          </cell>
          <cell r="C1800" t="str">
            <v>D7005030113</v>
          </cell>
        </row>
        <row r="1801">
          <cell r="B1801" t="str">
            <v>D7005030125</v>
          </cell>
          <cell r="C1801" t="str">
            <v>D7005030125</v>
          </cell>
        </row>
        <row r="1802">
          <cell r="B1802" t="str">
            <v>D7005030141</v>
          </cell>
          <cell r="C1802" t="str">
            <v>D7005030141</v>
          </cell>
        </row>
        <row r="1803">
          <cell r="B1803" t="str">
            <v>D7005040029</v>
          </cell>
          <cell r="C1803" t="str">
            <v>D7005040029</v>
          </cell>
        </row>
        <row r="1804">
          <cell r="B1804" t="str">
            <v>D7005040045</v>
          </cell>
          <cell r="C1804" t="str">
            <v>D7005040045</v>
          </cell>
        </row>
        <row r="1805">
          <cell r="B1805" t="str">
            <v>D7005040129</v>
          </cell>
          <cell r="C1805" t="str">
            <v>D7005040129</v>
          </cell>
        </row>
        <row r="1806">
          <cell r="B1806" t="str">
            <v>D7005040137</v>
          </cell>
          <cell r="C1806" t="str">
            <v>D7005040137</v>
          </cell>
        </row>
        <row r="1807">
          <cell r="B1807" t="str">
            <v>D7005070017</v>
          </cell>
          <cell r="C1807" t="str">
            <v>D7005070017</v>
          </cell>
        </row>
        <row r="1808">
          <cell r="B1808" t="str">
            <v>D7005070033</v>
          </cell>
          <cell r="C1808" t="str">
            <v>D7005070033</v>
          </cell>
        </row>
        <row r="1809">
          <cell r="B1809" t="str">
            <v>D7005070041</v>
          </cell>
          <cell r="C1809" t="str">
            <v>D7005070041</v>
          </cell>
        </row>
        <row r="1810">
          <cell r="B1810" t="str">
            <v>D7010005001</v>
          </cell>
          <cell r="C1810" t="str">
            <v>D7010005001</v>
          </cell>
        </row>
        <row r="1811">
          <cell r="B1811" t="str">
            <v>D7010005005</v>
          </cell>
          <cell r="C1811" t="str">
            <v>D7010005005</v>
          </cell>
        </row>
        <row r="1812">
          <cell r="B1812" t="str">
            <v>D7010005009</v>
          </cell>
          <cell r="C1812" t="str">
            <v>D7010005009</v>
          </cell>
        </row>
        <row r="1813">
          <cell r="B1813" t="str">
            <v>D7010005017</v>
          </cell>
          <cell r="C1813" t="str">
            <v>D7010005017</v>
          </cell>
        </row>
        <row r="1814">
          <cell r="B1814" t="str">
            <v>D7010005021</v>
          </cell>
          <cell r="C1814" t="str">
            <v>D7010005021</v>
          </cell>
        </row>
        <row r="1815">
          <cell r="B1815" t="str">
            <v>D7010005029</v>
          </cell>
          <cell r="C1815" t="str">
            <v>D7010005029</v>
          </cell>
        </row>
        <row r="1816">
          <cell r="B1816" t="str">
            <v>D7010005033</v>
          </cell>
          <cell r="C1816" t="str">
            <v>D7010005033</v>
          </cell>
        </row>
        <row r="1817">
          <cell r="B1817" t="str">
            <v>D7010005041</v>
          </cell>
          <cell r="C1817" t="str">
            <v>D7010005041</v>
          </cell>
        </row>
        <row r="1818">
          <cell r="B1818" t="str">
            <v>D7010010013</v>
          </cell>
          <cell r="C1818" t="str">
            <v>D7010010013</v>
          </cell>
        </row>
        <row r="1819">
          <cell r="B1819" t="str">
            <v>D7010010025</v>
          </cell>
          <cell r="C1819" t="str">
            <v>D7010010025</v>
          </cell>
        </row>
        <row r="1820">
          <cell r="B1820" t="str">
            <v>D7010010041</v>
          </cell>
          <cell r="C1820" t="str">
            <v>D7010010041</v>
          </cell>
        </row>
        <row r="1821">
          <cell r="B1821" t="str">
            <v>D7010010049</v>
          </cell>
          <cell r="C1821" t="str">
            <v>D7010010049</v>
          </cell>
        </row>
        <row r="1822">
          <cell r="B1822" t="str">
            <v>D7010010057</v>
          </cell>
          <cell r="C1822" t="str">
            <v>D7010010057</v>
          </cell>
        </row>
        <row r="1823">
          <cell r="B1823" t="str">
            <v>D7010010069</v>
          </cell>
          <cell r="C1823" t="str">
            <v>D7010010069</v>
          </cell>
        </row>
        <row r="1824">
          <cell r="B1824" t="str">
            <v>D7010015033</v>
          </cell>
          <cell r="C1824" t="str">
            <v>D7010015033</v>
          </cell>
        </row>
        <row r="1825">
          <cell r="B1825" t="str">
            <v>D7010015041</v>
          </cell>
          <cell r="C1825" t="str">
            <v>D7010015041</v>
          </cell>
        </row>
        <row r="1826">
          <cell r="B1826" t="str">
            <v>D7010015045</v>
          </cell>
          <cell r="C1826" t="str">
            <v>D7010015045</v>
          </cell>
        </row>
        <row r="1827">
          <cell r="B1827" t="str">
            <v>D7010015049</v>
          </cell>
          <cell r="C1827" t="str">
            <v>D7010015049</v>
          </cell>
        </row>
        <row r="1828">
          <cell r="B1828" t="str">
            <v>D7010020001</v>
          </cell>
          <cell r="C1828" t="str">
            <v>D7010020001</v>
          </cell>
        </row>
        <row r="1829">
          <cell r="B1829" t="str">
            <v>D7010025001</v>
          </cell>
          <cell r="C1829" t="str">
            <v>D7010025001</v>
          </cell>
        </row>
        <row r="1830">
          <cell r="B1830" t="str">
            <v>D7010025017</v>
          </cell>
          <cell r="C1830" t="str">
            <v>D7010025017</v>
          </cell>
        </row>
        <row r="1831">
          <cell r="B1831" t="str">
            <v>D7010030001</v>
          </cell>
          <cell r="C1831" t="str">
            <v>D7010030001</v>
          </cell>
        </row>
        <row r="1832">
          <cell r="B1832" t="str">
            <v>D7010030017</v>
          </cell>
          <cell r="C1832" t="str">
            <v>D7010030017</v>
          </cell>
        </row>
        <row r="1833">
          <cell r="B1833" t="str">
            <v>D7010040005</v>
          </cell>
          <cell r="C1833" t="str">
            <v>D7010040005</v>
          </cell>
        </row>
        <row r="1834">
          <cell r="B1834" t="str">
            <v>D7010040017</v>
          </cell>
          <cell r="C1834" t="str">
            <v>D7010040017</v>
          </cell>
        </row>
        <row r="1835">
          <cell r="B1835" t="str">
            <v>D7010045001</v>
          </cell>
          <cell r="C1835" t="str">
            <v>D7010045001</v>
          </cell>
        </row>
        <row r="1836">
          <cell r="B1836" t="str">
            <v>D7010045017</v>
          </cell>
          <cell r="C1836" t="str">
            <v>D7010045017</v>
          </cell>
        </row>
        <row r="1837">
          <cell r="B1837" t="str">
            <v>D7010055001</v>
          </cell>
          <cell r="C1837" t="str">
            <v>D7010055001</v>
          </cell>
        </row>
        <row r="1838">
          <cell r="B1838" t="str">
            <v>D7010055017</v>
          </cell>
          <cell r="C1838" t="str">
            <v>D7010055017</v>
          </cell>
        </row>
        <row r="1839">
          <cell r="B1839" t="str">
            <v>D7010060009</v>
          </cell>
          <cell r="C1839" t="str">
            <v>D7010060009</v>
          </cell>
        </row>
        <row r="1840">
          <cell r="B1840" t="str">
            <v>D7015020000</v>
          </cell>
          <cell r="C1840" t="str">
            <v>D7015020000</v>
          </cell>
        </row>
        <row r="1841">
          <cell r="B1841" t="str">
            <v>D7015035000</v>
          </cell>
          <cell r="C1841" t="str">
            <v>D7015035000</v>
          </cell>
        </row>
        <row r="1842">
          <cell r="B1842" t="str">
            <v>D7025020005</v>
          </cell>
          <cell r="C1842" t="str">
            <v>D7025020005</v>
          </cell>
        </row>
        <row r="1843">
          <cell r="B1843" t="str">
            <v>D7030030000</v>
          </cell>
          <cell r="C1843" t="str">
            <v>D7030030000</v>
          </cell>
        </row>
        <row r="1844">
          <cell r="B1844" t="str">
            <v>D7035030000</v>
          </cell>
          <cell r="C1844" t="str">
            <v>D7035030000</v>
          </cell>
        </row>
        <row r="1845">
          <cell r="B1845" t="str">
            <v>D7040020000</v>
          </cell>
          <cell r="C1845" t="str">
            <v>D7040020000</v>
          </cell>
        </row>
        <row r="1846">
          <cell r="B1846" t="str">
            <v>D7045010001</v>
          </cell>
          <cell r="C1846" t="str">
            <v>D7045010001</v>
          </cell>
        </row>
        <row r="1847">
          <cell r="B1847" t="str">
            <v>D7045010005</v>
          </cell>
          <cell r="C1847" t="str">
            <v>D7045010005</v>
          </cell>
        </row>
        <row r="1848">
          <cell r="B1848" t="str">
            <v>D7045020001</v>
          </cell>
          <cell r="C1848" t="str">
            <v>D7045020001</v>
          </cell>
        </row>
        <row r="1849">
          <cell r="B1849" t="str">
            <v>D7045030005</v>
          </cell>
          <cell r="C1849" t="str">
            <v>D7045030005</v>
          </cell>
        </row>
        <row r="1850">
          <cell r="B1850" t="str">
            <v>D7045030009</v>
          </cell>
          <cell r="C1850" t="str">
            <v>D7045030009</v>
          </cell>
        </row>
        <row r="1851">
          <cell r="B1851" t="str">
            <v>D7050010001</v>
          </cell>
          <cell r="C1851" t="str">
            <v>D7050010001</v>
          </cell>
        </row>
        <row r="1852">
          <cell r="B1852" t="str">
            <v>D7050010005</v>
          </cell>
          <cell r="C1852" t="str">
            <v>D7050010005</v>
          </cell>
        </row>
        <row r="1853">
          <cell r="B1853" t="str">
            <v>D7050020001</v>
          </cell>
          <cell r="C1853" t="str">
            <v>D7050020001</v>
          </cell>
        </row>
        <row r="1854">
          <cell r="B1854" t="str">
            <v>D7050020005</v>
          </cell>
          <cell r="C1854" t="str">
            <v>D7050020005</v>
          </cell>
        </row>
        <row r="1855">
          <cell r="B1855" t="str">
            <v>D7050030009</v>
          </cell>
          <cell r="C1855" t="str">
            <v>D7050030009</v>
          </cell>
        </row>
        <row r="1856">
          <cell r="B1856" t="str">
            <v>D7055020000</v>
          </cell>
          <cell r="C1856" t="str">
            <v>D7055020000</v>
          </cell>
        </row>
        <row r="1857">
          <cell r="B1857" t="str">
            <v>D7060005000</v>
          </cell>
          <cell r="C1857" t="str">
            <v>D7060005000</v>
          </cell>
        </row>
        <row r="1858">
          <cell r="B1858" t="str">
            <v>D7060010000</v>
          </cell>
          <cell r="C1858" t="str">
            <v>D7060010000</v>
          </cell>
        </row>
        <row r="1859">
          <cell r="B1859" t="str">
            <v>D7060015000</v>
          </cell>
          <cell r="C1859" t="str">
            <v>D7060015000</v>
          </cell>
        </row>
        <row r="1860">
          <cell r="B1860" t="str">
            <v>D7060020000</v>
          </cell>
          <cell r="C1860" t="str">
            <v>D7060020000</v>
          </cell>
        </row>
        <row r="1861">
          <cell r="B1861" t="str">
            <v>D7210005000</v>
          </cell>
          <cell r="C1861" t="str">
            <v>D7210005000</v>
          </cell>
        </row>
        <row r="1862">
          <cell r="B1862" t="str">
            <v>D7210025000</v>
          </cell>
          <cell r="C1862" t="str">
            <v>D7210025000</v>
          </cell>
        </row>
        <row r="1863">
          <cell r="B1863" t="str">
            <v>M1010010001</v>
          </cell>
          <cell r="C1863" t="str">
            <v>M1010010001</v>
          </cell>
        </row>
        <row r="1864">
          <cell r="B1864" t="str">
            <v>M1010010009</v>
          </cell>
          <cell r="C1864" t="str">
            <v>M1010010009</v>
          </cell>
        </row>
        <row r="1865">
          <cell r="B1865" t="str">
            <v>M1010010013</v>
          </cell>
          <cell r="C1865" t="str">
            <v>M1010010013</v>
          </cell>
        </row>
        <row r="1866">
          <cell r="B1866" t="str">
            <v>M1010020009</v>
          </cell>
          <cell r="C1866" t="str">
            <v>M1010020009</v>
          </cell>
        </row>
        <row r="1867">
          <cell r="B1867" t="str">
            <v>M1010030009</v>
          </cell>
          <cell r="C1867" t="str">
            <v>M1010030009</v>
          </cell>
        </row>
        <row r="1868">
          <cell r="B1868" t="str">
            <v>M1010040009</v>
          </cell>
          <cell r="C1868" t="str">
            <v>M1010040009</v>
          </cell>
        </row>
        <row r="1869">
          <cell r="B1869" t="str">
            <v>M1010050005</v>
          </cell>
          <cell r="C1869" t="str">
            <v>M1010050005</v>
          </cell>
        </row>
        <row r="1870">
          <cell r="B1870" t="str">
            <v>M1010060005</v>
          </cell>
          <cell r="C1870" t="str">
            <v>M1010060005</v>
          </cell>
        </row>
        <row r="1871">
          <cell r="B1871" t="str">
            <v>M1010080009</v>
          </cell>
          <cell r="C1871" t="str">
            <v>M1010080009</v>
          </cell>
        </row>
        <row r="1872">
          <cell r="B1872" t="str">
            <v>M1010080013</v>
          </cell>
          <cell r="C1872" t="str">
            <v>M1010080013</v>
          </cell>
        </row>
        <row r="1873">
          <cell r="B1873" t="str">
            <v>M1010100005</v>
          </cell>
          <cell r="C1873" t="str">
            <v>M1010100005</v>
          </cell>
        </row>
        <row r="1874">
          <cell r="B1874" t="str">
            <v>M1010100013</v>
          </cell>
          <cell r="C1874" t="str">
            <v>M1010100013</v>
          </cell>
        </row>
        <row r="1875">
          <cell r="B1875" t="str">
            <v>M1010110005</v>
          </cell>
          <cell r="C1875" t="str">
            <v>M1010110005</v>
          </cell>
        </row>
        <row r="1876">
          <cell r="B1876" t="str">
            <v>M1010130005</v>
          </cell>
          <cell r="C1876" t="str">
            <v>M1010130005</v>
          </cell>
        </row>
        <row r="1877">
          <cell r="B1877" t="str">
            <v>M2009020000</v>
          </cell>
          <cell r="C1877" t="str">
            <v>M2009020000</v>
          </cell>
        </row>
        <row r="1878">
          <cell r="B1878" t="str">
            <v>M1010190001</v>
          </cell>
          <cell r="C1878" t="str">
            <v>M1010190001</v>
          </cell>
        </row>
        <row r="1879">
          <cell r="B1879" t="str">
            <v>M1010190005</v>
          </cell>
          <cell r="C1879" t="str">
            <v>M1010190005</v>
          </cell>
        </row>
        <row r="1880">
          <cell r="B1880" t="str">
            <v>M1010210001</v>
          </cell>
          <cell r="C1880" t="str">
            <v>M1010210001</v>
          </cell>
        </row>
        <row r="1881">
          <cell r="B1881" t="str">
            <v>M1010220001</v>
          </cell>
          <cell r="C1881" t="str">
            <v>M1010220001</v>
          </cell>
        </row>
        <row r="1882">
          <cell r="B1882" t="str">
            <v>M1010240005</v>
          </cell>
          <cell r="C1882" t="str">
            <v>M1010240005</v>
          </cell>
        </row>
        <row r="1883">
          <cell r="B1883" t="str">
            <v>M1010240017</v>
          </cell>
          <cell r="C1883" t="str">
            <v>M1010240017</v>
          </cell>
        </row>
        <row r="1884">
          <cell r="B1884" t="str">
            <v>M1010250001</v>
          </cell>
          <cell r="C1884" t="str">
            <v>M1010250001</v>
          </cell>
        </row>
        <row r="1885">
          <cell r="B1885" t="str">
            <v>M1010320001</v>
          </cell>
          <cell r="C1885" t="str">
            <v>M1010320001</v>
          </cell>
        </row>
        <row r="1886">
          <cell r="B1886" t="str">
            <v>M1010340001</v>
          </cell>
          <cell r="C1886" t="str">
            <v>M1010340001</v>
          </cell>
        </row>
        <row r="1887">
          <cell r="B1887" t="str">
            <v>M1010380001</v>
          </cell>
          <cell r="C1887" t="str">
            <v>M1010380001</v>
          </cell>
        </row>
        <row r="1888">
          <cell r="B1888" t="str">
            <v>M1010380005</v>
          </cell>
          <cell r="C1888" t="str">
            <v>M1010380005</v>
          </cell>
        </row>
        <row r="1889">
          <cell r="B1889" t="str">
            <v>M1010380009</v>
          </cell>
          <cell r="C1889" t="str">
            <v>M1010380009</v>
          </cell>
        </row>
        <row r="1890">
          <cell r="B1890" t="str">
            <v>M1010390001</v>
          </cell>
          <cell r="C1890" t="str">
            <v>M1010390001</v>
          </cell>
        </row>
        <row r="1891">
          <cell r="B1891" t="str">
            <v>M1010480001</v>
          </cell>
          <cell r="C1891" t="str">
            <v>M1010480001</v>
          </cell>
        </row>
        <row r="1892">
          <cell r="B1892" t="str">
            <v>M1010490001</v>
          </cell>
          <cell r="C1892" t="str">
            <v>M1010490001</v>
          </cell>
        </row>
        <row r="1893">
          <cell r="B1893" t="str">
            <v>M1010530001</v>
          </cell>
          <cell r="C1893" t="str">
            <v>M1010530001</v>
          </cell>
        </row>
        <row r="1894">
          <cell r="B1894" t="str">
            <v>M1010540001</v>
          </cell>
          <cell r="C1894" t="str">
            <v>M1010540001</v>
          </cell>
        </row>
        <row r="1895">
          <cell r="B1895" t="str">
            <v>M1010560005</v>
          </cell>
          <cell r="C1895" t="str">
            <v>M1010560005</v>
          </cell>
        </row>
        <row r="1896">
          <cell r="B1896" t="str">
            <v>M1010570001</v>
          </cell>
          <cell r="C1896" t="str">
            <v>M1010570001</v>
          </cell>
        </row>
        <row r="1897">
          <cell r="B1897" t="str">
            <v>M1010580001</v>
          </cell>
          <cell r="C1897" t="str">
            <v>M1010580001</v>
          </cell>
        </row>
        <row r="1898">
          <cell r="B1898" t="str">
            <v>M1010580005</v>
          </cell>
          <cell r="C1898" t="str">
            <v>M1010580005</v>
          </cell>
        </row>
        <row r="1899">
          <cell r="B1899" t="str">
            <v>M1010590005</v>
          </cell>
          <cell r="C1899" t="str">
            <v>M1010590005</v>
          </cell>
        </row>
        <row r="1900">
          <cell r="B1900" t="str">
            <v>M1010600001</v>
          </cell>
          <cell r="C1900" t="str">
            <v>M1010600001</v>
          </cell>
        </row>
        <row r="1901">
          <cell r="B1901" t="str">
            <v>M1010640001</v>
          </cell>
          <cell r="C1901" t="str">
            <v>M1010640001</v>
          </cell>
        </row>
        <row r="1902">
          <cell r="B1902" t="str">
            <v>M1010710001</v>
          </cell>
          <cell r="C1902" t="str">
            <v>M1010710001</v>
          </cell>
        </row>
        <row r="1903">
          <cell r="B1903" t="str">
            <v>M1010710005</v>
          </cell>
          <cell r="C1903" t="str">
            <v>M1010710005</v>
          </cell>
        </row>
        <row r="1904">
          <cell r="B1904" t="str">
            <v>M1010830009</v>
          </cell>
          <cell r="C1904" t="str">
            <v>M1010830009</v>
          </cell>
        </row>
        <row r="1905">
          <cell r="B1905" t="str">
            <v>M1020090001</v>
          </cell>
          <cell r="C1905" t="str">
            <v>M1020090001</v>
          </cell>
        </row>
        <row r="1906">
          <cell r="B1906" t="str">
            <v>M1030060001</v>
          </cell>
          <cell r="C1906" t="str">
            <v>M1030060001</v>
          </cell>
        </row>
        <row r="1907">
          <cell r="B1907" t="str">
            <v>M1030060005</v>
          </cell>
          <cell r="C1907" t="str">
            <v>M1030060005</v>
          </cell>
        </row>
        <row r="1908">
          <cell r="B1908" t="str">
            <v>M1030060009</v>
          </cell>
          <cell r="C1908" t="str">
            <v>M1030060009</v>
          </cell>
        </row>
        <row r="1909">
          <cell r="B1909" t="str">
            <v>M1030060013</v>
          </cell>
          <cell r="C1909" t="str">
            <v>M1030060013</v>
          </cell>
        </row>
        <row r="1910">
          <cell r="B1910" t="str">
            <v>M1030060017</v>
          </cell>
          <cell r="C1910" t="str">
            <v>M1030060017</v>
          </cell>
        </row>
        <row r="1911">
          <cell r="B1911" t="str">
            <v>M1030060021</v>
          </cell>
          <cell r="C1911" t="str">
            <v>M1030060021</v>
          </cell>
        </row>
        <row r="1912">
          <cell r="B1912" t="str">
            <v>M1030110001</v>
          </cell>
          <cell r="C1912" t="str">
            <v>M1030110001</v>
          </cell>
        </row>
        <row r="1913">
          <cell r="B1913" t="str">
            <v>M1030120005</v>
          </cell>
          <cell r="C1913" t="str">
            <v>M1030120005</v>
          </cell>
        </row>
        <row r="1914">
          <cell r="B1914" t="str">
            <v>M1030140001</v>
          </cell>
          <cell r="C1914" t="str">
            <v>M1030140001</v>
          </cell>
        </row>
        <row r="1915">
          <cell r="B1915" t="str">
            <v>M1040330013</v>
          </cell>
          <cell r="C1915" t="str">
            <v>M1040330013</v>
          </cell>
        </row>
        <row r="1916">
          <cell r="B1916" t="str">
            <v>M1040340005</v>
          </cell>
          <cell r="C1916" t="str">
            <v>M1040340005</v>
          </cell>
        </row>
        <row r="1917">
          <cell r="B1917" t="str">
            <v>M1040340009</v>
          </cell>
          <cell r="C1917" t="str">
            <v>M1040340009</v>
          </cell>
        </row>
        <row r="1918">
          <cell r="B1918" t="str">
            <v>M1050020013</v>
          </cell>
          <cell r="C1918" t="str">
            <v>M1050020013</v>
          </cell>
        </row>
        <row r="1919">
          <cell r="B1919" t="str">
            <v>M1050020017</v>
          </cell>
          <cell r="C1919" t="str">
            <v>M1050020017</v>
          </cell>
        </row>
        <row r="1920">
          <cell r="B1920" t="str">
            <v>M1050060001</v>
          </cell>
          <cell r="C1920" t="str">
            <v>M1050060001</v>
          </cell>
        </row>
        <row r="1921">
          <cell r="B1921" t="str">
            <v>M7510010001</v>
          </cell>
          <cell r="C1921" t="str">
            <v>M7510010001</v>
          </cell>
        </row>
        <row r="1922">
          <cell r="B1922" t="str">
            <v>M7510010005</v>
          </cell>
          <cell r="C1922" t="str">
            <v>M7510010005</v>
          </cell>
        </row>
        <row r="1923">
          <cell r="B1923" t="str">
            <v>M7510020001</v>
          </cell>
          <cell r="C1923" t="str">
            <v>M7510020001</v>
          </cell>
        </row>
        <row r="1924">
          <cell r="B1924" t="str">
            <v>M7510020005</v>
          </cell>
          <cell r="C1924" t="str">
            <v>M7510020005</v>
          </cell>
        </row>
        <row r="1925">
          <cell r="B1925" t="str">
            <v>M7510030001</v>
          </cell>
          <cell r="C1925" t="str">
            <v>M7510030001</v>
          </cell>
        </row>
        <row r="1926">
          <cell r="B1926" t="str">
            <v>M7510030005</v>
          </cell>
          <cell r="C1926" t="str">
            <v>M7510030005</v>
          </cell>
        </row>
        <row r="1927">
          <cell r="B1927" t="str">
            <v>M7510040005</v>
          </cell>
          <cell r="C1927" t="str">
            <v>M7510040005</v>
          </cell>
        </row>
        <row r="1928">
          <cell r="B1928" t="str">
            <v>M7510050001</v>
          </cell>
          <cell r="C1928" t="str">
            <v>M7510050001</v>
          </cell>
        </row>
        <row r="1929">
          <cell r="B1929" t="str">
            <v>M5510080001</v>
          </cell>
          <cell r="C1929" t="str">
            <v>M5510080001</v>
          </cell>
        </row>
        <row r="1930">
          <cell r="B1930" t="str">
            <v>M5510080009</v>
          </cell>
          <cell r="C1930" t="str">
            <v>M5510080009</v>
          </cell>
        </row>
        <row r="1931">
          <cell r="B1931" t="str">
            <v>M5510100005</v>
          </cell>
          <cell r="C1931" t="str">
            <v>M5510100005</v>
          </cell>
        </row>
        <row r="1932">
          <cell r="B1932" t="str">
            <v>M5510100009</v>
          </cell>
          <cell r="C1932" t="str">
            <v>M5510100009</v>
          </cell>
        </row>
        <row r="1933">
          <cell r="B1933" t="str">
            <v>M5510100013</v>
          </cell>
          <cell r="C1933" t="str">
            <v>M5510100013</v>
          </cell>
        </row>
        <row r="1934">
          <cell r="B1934" t="str">
            <v>M5510120005</v>
          </cell>
          <cell r="C1934" t="str">
            <v>M5510120005</v>
          </cell>
        </row>
        <row r="1935">
          <cell r="B1935" t="str">
            <v>M5510120009</v>
          </cell>
          <cell r="C1935" t="str">
            <v>M5510120009</v>
          </cell>
        </row>
        <row r="1936">
          <cell r="B1936" t="str">
            <v>M5510150009</v>
          </cell>
          <cell r="C1936" t="str">
            <v>M5510150009</v>
          </cell>
        </row>
        <row r="1937">
          <cell r="B1937" t="str">
            <v>M5520010009</v>
          </cell>
          <cell r="C1937" t="str">
            <v>M5520010009</v>
          </cell>
        </row>
        <row r="1938">
          <cell r="B1938" t="str">
            <v>M5520030001</v>
          </cell>
          <cell r="C1938" t="str">
            <v>M5520030001</v>
          </cell>
        </row>
        <row r="1939">
          <cell r="B1939" t="str">
            <v>M5520040009</v>
          </cell>
          <cell r="C1939" t="str">
            <v>M5520040009</v>
          </cell>
        </row>
        <row r="1940">
          <cell r="B1940" t="str">
            <v>M6010010009</v>
          </cell>
          <cell r="C1940" t="str">
            <v>M6010010009</v>
          </cell>
        </row>
        <row r="1941">
          <cell r="B1941" t="str">
            <v>M6010050009</v>
          </cell>
          <cell r="C1941" t="str">
            <v>M6010050009</v>
          </cell>
        </row>
        <row r="1942">
          <cell r="B1942" t="str">
            <v>M6010050017</v>
          </cell>
          <cell r="C1942" t="str">
            <v>M6010050017</v>
          </cell>
        </row>
        <row r="1943">
          <cell r="B1943" t="str">
            <v>M6010100001</v>
          </cell>
          <cell r="C1943" t="str">
            <v>M6010100001</v>
          </cell>
        </row>
        <row r="1944">
          <cell r="B1944" t="str">
            <v>M6010100009</v>
          </cell>
          <cell r="C1944" t="str">
            <v>M6010100009</v>
          </cell>
        </row>
        <row r="1945">
          <cell r="B1945" t="str">
            <v>M6010100017</v>
          </cell>
          <cell r="C1945" t="str">
            <v>M6010100017</v>
          </cell>
        </row>
        <row r="1946">
          <cell r="B1946" t="str">
            <v>M6010100033</v>
          </cell>
          <cell r="C1946" t="str">
            <v>M6010100033</v>
          </cell>
        </row>
        <row r="1947">
          <cell r="B1947" t="str">
            <v>M6010110001</v>
          </cell>
          <cell r="C1947" t="str">
            <v>M6010110001</v>
          </cell>
        </row>
        <row r="1948">
          <cell r="B1948" t="str">
            <v>M6010110009</v>
          </cell>
          <cell r="C1948" t="str">
            <v>M6010110009</v>
          </cell>
        </row>
        <row r="1949">
          <cell r="B1949" t="str">
            <v>M6010110017</v>
          </cell>
          <cell r="C1949" t="str">
            <v>M6010110017</v>
          </cell>
        </row>
        <row r="1950">
          <cell r="B1950" t="str">
            <v>M6010110033</v>
          </cell>
          <cell r="C1950" t="str">
            <v>M6010110033</v>
          </cell>
        </row>
        <row r="1951">
          <cell r="B1951" t="str">
            <v>M6010280001</v>
          </cell>
          <cell r="C1951" t="str">
            <v>M6010280001</v>
          </cell>
        </row>
        <row r="1952">
          <cell r="B1952" t="str">
            <v>M6010280005</v>
          </cell>
          <cell r="C1952" t="str">
            <v>M6010280005</v>
          </cell>
        </row>
        <row r="1953">
          <cell r="B1953" t="str">
            <v>M6010280009</v>
          </cell>
          <cell r="C1953" t="str">
            <v>M6010280009</v>
          </cell>
        </row>
        <row r="1954">
          <cell r="B1954" t="str">
            <v>M6010340001</v>
          </cell>
          <cell r="C1954" t="str">
            <v>M6010340001</v>
          </cell>
        </row>
        <row r="1955">
          <cell r="B1955" t="str">
            <v>M6010340005</v>
          </cell>
          <cell r="C1955" t="str">
            <v>M6010340005</v>
          </cell>
        </row>
        <row r="1956">
          <cell r="B1956" t="str">
            <v>M6010340013</v>
          </cell>
          <cell r="C1956" t="str">
            <v>M6010340013</v>
          </cell>
        </row>
        <row r="1957">
          <cell r="B1957" t="str">
            <v>M6010340021</v>
          </cell>
          <cell r="C1957" t="str">
            <v>M6010340021</v>
          </cell>
        </row>
        <row r="1958">
          <cell r="B1958" t="str">
            <v>M6010340029</v>
          </cell>
          <cell r="C1958" t="str">
            <v>M6010340029</v>
          </cell>
        </row>
        <row r="1959">
          <cell r="B1959" t="str">
            <v>M6010340037</v>
          </cell>
          <cell r="C1959" t="str">
            <v>M6010340037</v>
          </cell>
        </row>
        <row r="1960">
          <cell r="B1960" t="str">
            <v>M6010350001</v>
          </cell>
          <cell r="C1960" t="str">
            <v>M6010350001</v>
          </cell>
        </row>
        <row r="1961">
          <cell r="B1961" t="str">
            <v>M6010350005</v>
          </cell>
          <cell r="C1961" t="str">
            <v>M6010350005</v>
          </cell>
        </row>
        <row r="1962">
          <cell r="B1962" t="str">
            <v>M6010350009</v>
          </cell>
          <cell r="C1962" t="str">
            <v>M6010350009</v>
          </cell>
        </row>
        <row r="1963">
          <cell r="B1963" t="str">
            <v>M6010350017</v>
          </cell>
          <cell r="C1963" t="str">
            <v>M6010350017</v>
          </cell>
        </row>
        <row r="1964">
          <cell r="B1964" t="str">
            <v>M6010370001</v>
          </cell>
          <cell r="C1964" t="str">
            <v>M6010370001</v>
          </cell>
        </row>
        <row r="1965">
          <cell r="B1965" t="str">
            <v>M6010370005</v>
          </cell>
          <cell r="C1965" t="str">
            <v>M6010370005</v>
          </cell>
        </row>
        <row r="1966">
          <cell r="B1966" t="str">
            <v>M6010370013</v>
          </cell>
          <cell r="C1966" t="str">
            <v>M6010370013</v>
          </cell>
        </row>
        <row r="1967">
          <cell r="B1967" t="str">
            <v>M6010370017</v>
          </cell>
          <cell r="C1967" t="str">
            <v>M6010370017</v>
          </cell>
        </row>
        <row r="1968">
          <cell r="B1968" t="str">
            <v>M6010410005</v>
          </cell>
          <cell r="C1968" t="str">
            <v>M6010410005</v>
          </cell>
        </row>
        <row r="1969">
          <cell r="B1969" t="str">
            <v>M6010410013</v>
          </cell>
          <cell r="C1969" t="str">
            <v>M6010410013</v>
          </cell>
        </row>
        <row r="1970">
          <cell r="B1970" t="str">
            <v>M6010420005</v>
          </cell>
          <cell r="C1970" t="str">
            <v>M6010420005</v>
          </cell>
        </row>
        <row r="1971">
          <cell r="B1971" t="str">
            <v>M6010420009</v>
          </cell>
          <cell r="C1971" t="str">
            <v>M6010420009</v>
          </cell>
        </row>
        <row r="1972">
          <cell r="B1972" t="str">
            <v>M6010420017</v>
          </cell>
          <cell r="C1972" t="str">
            <v>M6010420017</v>
          </cell>
        </row>
        <row r="1973">
          <cell r="B1973" t="str">
            <v>M6010430013</v>
          </cell>
          <cell r="C1973" t="str">
            <v>M6010430013</v>
          </cell>
        </row>
        <row r="1974">
          <cell r="B1974" t="str">
            <v>M6010430017</v>
          </cell>
          <cell r="C1974" t="str">
            <v>M6010430017</v>
          </cell>
        </row>
        <row r="1975">
          <cell r="B1975" t="str">
            <v>M6010430021</v>
          </cell>
          <cell r="C1975" t="str">
            <v>M6010430021</v>
          </cell>
        </row>
        <row r="1976">
          <cell r="B1976" t="str">
            <v>M6010530001</v>
          </cell>
          <cell r="C1976" t="str">
            <v>M6010530001</v>
          </cell>
        </row>
        <row r="1977">
          <cell r="B1977" t="str">
            <v>M6010530009</v>
          </cell>
          <cell r="C1977" t="str">
            <v>M6010530009</v>
          </cell>
        </row>
        <row r="1978">
          <cell r="B1978" t="str">
            <v>M6010530017</v>
          </cell>
          <cell r="C1978" t="str">
            <v>M6010530017</v>
          </cell>
        </row>
        <row r="1979">
          <cell r="B1979" t="str">
            <v>M6010570021</v>
          </cell>
          <cell r="C1979" t="str">
            <v>M6010570021</v>
          </cell>
        </row>
        <row r="1980">
          <cell r="B1980" t="str">
            <v>M6010570029</v>
          </cell>
          <cell r="C1980" t="str">
            <v>M6010570029</v>
          </cell>
        </row>
        <row r="1981">
          <cell r="B1981" t="str">
            <v>M6010570037</v>
          </cell>
          <cell r="C1981" t="str">
            <v>M6010570037</v>
          </cell>
        </row>
        <row r="1982">
          <cell r="B1982" t="str">
            <v>M6010580009</v>
          </cell>
          <cell r="C1982" t="str">
            <v>M6010580009</v>
          </cell>
        </row>
        <row r="1983">
          <cell r="B1983" t="str">
            <v>M6010580017</v>
          </cell>
          <cell r="C1983" t="str">
            <v>M6010580017</v>
          </cell>
        </row>
        <row r="1984">
          <cell r="B1984" t="str">
            <v>M6010580025</v>
          </cell>
          <cell r="C1984" t="str">
            <v>M6010580025</v>
          </cell>
        </row>
        <row r="1985">
          <cell r="B1985" t="str">
            <v>M6010580033</v>
          </cell>
          <cell r="C1985" t="str">
            <v>M6010580033</v>
          </cell>
        </row>
        <row r="1986">
          <cell r="B1986" t="str">
            <v>D1010010009</v>
          </cell>
          <cell r="C1986" t="str">
            <v>D1010010009</v>
          </cell>
        </row>
        <row r="1987">
          <cell r="B1987" t="str">
            <v>D1010020009</v>
          </cell>
          <cell r="C1987" t="str">
            <v>D1010020009</v>
          </cell>
        </row>
        <row r="1988">
          <cell r="B1988" t="str">
            <v>D1010050005</v>
          </cell>
          <cell r="C1988" t="str">
            <v>D1010050005</v>
          </cell>
        </row>
        <row r="1989">
          <cell r="B1989" t="str">
            <v>D1010100013</v>
          </cell>
          <cell r="C1989" t="str">
            <v>D1010100013</v>
          </cell>
        </row>
        <row r="1990">
          <cell r="B1990" t="str">
            <v>D1010190001</v>
          </cell>
          <cell r="C1990" t="str">
            <v>D1010190001</v>
          </cell>
        </row>
        <row r="1991">
          <cell r="B1991" t="str">
            <v>D1010190005</v>
          </cell>
          <cell r="C1991" t="str">
            <v>D1010190005</v>
          </cell>
        </row>
        <row r="1992">
          <cell r="B1992" t="str">
            <v>D1010380001</v>
          </cell>
          <cell r="C1992" t="str">
            <v>D1010380001</v>
          </cell>
        </row>
        <row r="1993">
          <cell r="B1993" t="str">
            <v>D1010420005</v>
          </cell>
          <cell r="C1993" t="str">
            <v>D1010420005</v>
          </cell>
        </row>
        <row r="1994">
          <cell r="B1994" t="str">
            <v>D1010560005</v>
          </cell>
          <cell r="C1994" t="str">
            <v>D1010560005</v>
          </cell>
        </row>
        <row r="1995">
          <cell r="B1995" t="str">
            <v>D1010580005</v>
          </cell>
          <cell r="C1995" t="str">
            <v>D1010580005</v>
          </cell>
        </row>
        <row r="1996">
          <cell r="B1996" t="str">
            <v>D1020090001</v>
          </cell>
          <cell r="C1996" t="str">
            <v>D1020090001</v>
          </cell>
        </row>
        <row r="1997">
          <cell r="B1997" t="str">
            <v>D1030060017</v>
          </cell>
          <cell r="C1997" t="str">
            <v>D1030060017</v>
          </cell>
        </row>
        <row r="1998">
          <cell r="B1998" t="str">
            <v>D1030060021</v>
          </cell>
          <cell r="C1998" t="str">
            <v>D1030060021</v>
          </cell>
        </row>
        <row r="1999">
          <cell r="B1999" t="str">
            <v>D1030110001</v>
          </cell>
          <cell r="C1999" t="str">
            <v>D1030110001</v>
          </cell>
        </row>
        <row r="2000">
          <cell r="B2000" t="str">
            <v>D1030120005</v>
          </cell>
          <cell r="C2000" t="str">
            <v>D1030120005</v>
          </cell>
        </row>
        <row r="2001">
          <cell r="B2001" t="str">
            <v>D1030140001</v>
          </cell>
          <cell r="C2001" t="str">
            <v>D1030140001</v>
          </cell>
        </row>
        <row r="2002">
          <cell r="B2002" t="str">
            <v>D1030170001</v>
          </cell>
          <cell r="C2002" t="str">
            <v>D1030170001</v>
          </cell>
        </row>
        <row r="2003">
          <cell r="B2003" t="str">
            <v>D1030180001</v>
          </cell>
          <cell r="C2003" t="str">
            <v>D1030180001</v>
          </cell>
        </row>
        <row r="2004">
          <cell r="B2004" t="str">
            <v>D7510010001</v>
          </cell>
          <cell r="C2004" t="str">
            <v>D7510010001</v>
          </cell>
        </row>
        <row r="2005">
          <cell r="B2005" t="str">
            <v>D7510020001</v>
          </cell>
          <cell r="C2005" t="str">
            <v>D7510020001</v>
          </cell>
        </row>
        <row r="2006">
          <cell r="B2006" t="str">
            <v>D7510030001</v>
          </cell>
          <cell r="C2006" t="str">
            <v>D7510030001</v>
          </cell>
        </row>
        <row r="2007">
          <cell r="B2007" t="str">
            <v>D7510050001</v>
          </cell>
          <cell r="C2007" t="str">
            <v>D7510050001</v>
          </cell>
        </row>
        <row r="2008">
          <cell r="B2008" t="str">
            <v>D5510080001</v>
          </cell>
          <cell r="C2008" t="str">
            <v>D5510080001</v>
          </cell>
        </row>
        <row r="2009">
          <cell r="B2009" t="str">
            <v>D5510100013</v>
          </cell>
          <cell r="C2009" t="str">
            <v>D5510100013</v>
          </cell>
        </row>
        <row r="2010">
          <cell r="B2010" t="str">
            <v>D5510120001</v>
          </cell>
          <cell r="C2010" t="str">
            <v>D5510120001</v>
          </cell>
        </row>
        <row r="2011">
          <cell r="B2011" t="str">
            <v>D5510140001</v>
          </cell>
          <cell r="C2011" t="str">
            <v>D5510140001</v>
          </cell>
        </row>
        <row r="2012">
          <cell r="B2012" t="str">
            <v>D5510150001</v>
          </cell>
          <cell r="C2012" t="str">
            <v>D5510150001</v>
          </cell>
        </row>
        <row r="2013">
          <cell r="B2013" t="str">
            <v>D6010020009</v>
          </cell>
          <cell r="C2013" t="str">
            <v>D6010020009</v>
          </cell>
        </row>
        <row r="2014">
          <cell r="B2014" t="str">
            <v>D6010030021</v>
          </cell>
          <cell r="C2014" t="str">
            <v>D6010030021</v>
          </cell>
        </row>
        <row r="2015">
          <cell r="B2015" t="str">
            <v>D6010050017</v>
          </cell>
          <cell r="C2015" t="str">
            <v>D6010050017</v>
          </cell>
        </row>
        <row r="2016">
          <cell r="B2016" t="str">
            <v>D6010070017</v>
          </cell>
          <cell r="C2016" t="str">
            <v>D6010070017</v>
          </cell>
        </row>
        <row r="2017">
          <cell r="B2017" t="str">
            <v>D6010100001</v>
          </cell>
          <cell r="C2017" t="str">
            <v>D6010100001</v>
          </cell>
        </row>
        <row r="2018">
          <cell r="B2018" t="str">
            <v>D6010100033</v>
          </cell>
          <cell r="C2018" t="str">
            <v>D6010100033</v>
          </cell>
        </row>
        <row r="2019">
          <cell r="B2019" t="str">
            <v>D6010110001</v>
          </cell>
          <cell r="C2019" t="str">
            <v>D6010110001</v>
          </cell>
        </row>
        <row r="2020">
          <cell r="B2020" t="str">
            <v>D6010120009</v>
          </cell>
          <cell r="C2020" t="str">
            <v>D6010120009</v>
          </cell>
        </row>
        <row r="2021">
          <cell r="B2021" t="str">
            <v>D6010140009</v>
          </cell>
          <cell r="C2021" t="str">
            <v>D6010140009</v>
          </cell>
        </row>
        <row r="2022">
          <cell r="B2022" t="str">
            <v>D6010180017</v>
          </cell>
          <cell r="C2022" t="str">
            <v>D6010180017</v>
          </cell>
        </row>
        <row r="2023">
          <cell r="B2023" t="str">
            <v>D6010340001</v>
          </cell>
          <cell r="C2023" t="str">
            <v>D6010340001</v>
          </cell>
        </row>
        <row r="2024">
          <cell r="B2024" t="str">
            <v>D6010340029</v>
          </cell>
          <cell r="C2024" t="str">
            <v>D6010340029</v>
          </cell>
        </row>
        <row r="2025">
          <cell r="B2025" t="str">
            <v>D6010350001</v>
          </cell>
          <cell r="C2025" t="str">
            <v>D6010350001</v>
          </cell>
        </row>
        <row r="2026">
          <cell r="B2026" t="str">
            <v>D6010350017</v>
          </cell>
          <cell r="C2026" t="str">
            <v>D6010350017</v>
          </cell>
        </row>
        <row r="2027">
          <cell r="B2027" t="str">
            <v>D6010370001</v>
          </cell>
          <cell r="C2027" t="str">
            <v>D6010370001</v>
          </cell>
        </row>
        <row r="2028">
          <cell r="B2028" t="str">
            <v>D6010370017</v>
          </cell>
          <cell r="C2028" t="str">
            <v>D6010370017</v>
          </cell>
        </row>
        <row r="2029">
          <cell r="B2029" t="str">
            <v>D6010420005</v>
          </cell>
          <cell r="C2029" t="str">
            <v>D6010420005</v>
          </cell>
        </row>
        <row r="2030">
          <cell r="B2030" t="str">
            <v>D6010430013</v>
          </cell>
          <cell r="C2030" t="str">
            <v>D6010430013</v>
          </cell>
        </row>
        <row r="2031">
          <cell r="B2031" t="str">
            <v>D6010530017</v>
          </cell>
          <cell r="C2031" t="str">
            <v>D6010530017</v>
          </cell>
        </row>
        <row r="2032">
          <cell r="B2032" t="str">
            <v>D6010570037</v>
          </cell>
          <cell r="C2032" t="str">
            <v>D6010570037</v>
          </cell>
        </row>
        <row r="2033">
          <cell r="B2033" t="str">
            <v>M7005010017</v>
          </cell>
          <cell r="C2033" t="str">
            <v>M7005010017</v>
          </cell>
        </row>
        <row r="2034">
          <cell r="B2034" t="str">
            <v>M7005010029</v>
          </cell>
          <cell r="C2034" t="str">
            <v>M7005010029</v>
          </cell>
        </row>
        <row r="2035">
          <cell r="B2035" t="str">
            <v>M7005015017</v>
          </cell>
          <cell r="C2035" t="str">
            <v>M7005015017</v>
          </cell>
        </row>
        <row r="2036">
          <cell r="B2036" t="str">
            <v>M7005015033</v>
          </cell>
          <cell r="C2036" t="str">
            <v>M7005015033</v>
          </cell>
        </row>
        <row r="2037">
          <cell r="B2037" t="str">
            <v>M7005020009</v>
          </cell>
          <cell r="C2037" t="str">
            <v>M7005020009</v>
          </cell>
        </row>
        <row r="2038">
          <cell r="B2038" t="str">
            <v>M7005020017</v>
          </cell>
          <cell r="C2038" t="str">
            <v>M7005020017</v>
          </cell>
        </row>
        <row r="2039">
          <cell r="B2039" t="str">
            <v>M7005020033</v>
          </cell>
          <cell r="C2039" t="str">
            <v>M7005020033</v>
          </cell>
        </row>
        <row r="2040">
          <cell r="B2040" t="str">
            <v>M7005030033</v>
          </cell>
          <cell r="C2040" t="str">
            <v>M7005030033</v>
          </cell>
        </row>
        <row r="2041">
          <cell r="B2041" t="str">
            <v>M7005030041</v>
          </cell>
          <cell r="C2041" t="str">
            <v>M7005030041</v>
          </cell>
        </row>
        <row r="2042">
          <cell r="B2042" t="str">
            <v>M7005030109</v>
          </cell>
          <cell r="C2042" t="str">
            <v>M7005030109</v>
          </cell>
        </row>
        <row r="2043">
          <cell r="B2043" t="str">
            <v>M7005030121</v>
          </cell>
          <cell r="C2043" t="str">
            <v>M7005030121</v>
          </cell>
        </row>
        <row r="2044">
          <cell r="B2044" t="str">
            <v>M7005030133</v>
          </cell>
          <cell r="C2044" t="str">
            <v>M7005030133</v>
          </cell>
        </row>
        <row r="2045">
          <cell r="B2045" t="str">
            <v>M7005040033</v>
          </cell>
          <cell r="C2045" t="str">
            <v>M7005040033</v>
          </cell>
        </row>
        <row r="2046">
          <cell r="B2046" t="str">
            <v>M7005040041</v>
          </cell>
          <cell r="C2046" t="str">
            <v>M7005040041</v>
          </cell>
        </row>
        <row r="2047">
          <cell r="B2047" t="str">
            <v>M7005040049</v>
          </cell>
          <cell r="C2047" t="str">
            <v>M7005040049</v>
          </cell>
        </row>
        <row r="2048">
          <cell r="B2048" t="str">
            <v>M7005070021</v>
          </cell>
          <cell r="C2048" t="str">
            <v>M7005070021</v>
          </cell>
        </row>
        <row r="2049">
          <cell r="B2049" t="str">
            <v>M7005070029</v>
          </cell>
          <cell r="C2049" t="str">
            <v>M7005070029</v>
          </cell>
        </row>
        <row r="2050">
          <cell r="B2050" t="str">
            <v>M7005070041</v>
          </cell>
          <cell r="C2050" t="str">
            <v>M7005070041</v>
          </cell>
        </row>
        <row r="2051">
          <cell r="B2051" t="str">
            <v>M7015010000</v>
          </cell>
          <cell r="C2051" t="str">
            <v>M7015010000</v>
          </cell>
        </row>
        <row r="2052">
          <cell r="B2052" t="str">
            <v>M7015030000</v>
          </cell>
          <cell r="C2052" t="str">
            <v>M7015030000</v>
          </cell>
        </row>
        <row r="2053">
          <cell r="B2053" t="str">
            <v>M7020005000</v>
          </cell>
          <cell r="C2053" t="str">
            <v>M7020005000</v>
          </cell>
        </row>
        <row r="2054">
          <cell r="B2054" t="str">
            <v>M7030030000</v>
          </cell>
          <cell r="C2054" t="str">
            <v>M7030030000</v>
          </cell>
        </row>
        <row r="2055">
          <cell r="B2055" t="str">
            <v>M7030040000</v>
          </cell>
          <cell r="C2055" t="str">
            <v>M7030040000</v>
          </cell>
        </row>
        <row r="2056">
          <cell r="B2056" t="str">
            <v>M7035030000</v>
          </cell>
          <cell r="C2056" t="str">
            <v>M7035030000</v>
          </cell>
        </row>
        <row r="2057">
          <cell r="B2057" t="str">
            <v>D2006010000</v>
          </cell>
          <cell r="C2057" t="str">
            <v>D2006010000</v>
          </cell>
        </row>
        <row r="2058">
          <cell r="B2058" t="str">
            <v>D2006030000</v>
          </cell>
          <cell r="C2058" t="str">
            <v>D2006030000</v>
          </cell>
        </row>
        <row r="2059">
          <cell r="B2059" t="str">
            <v>D7005030041</v>
          </cell>
          <cell r="C2059" t="str">
            <v>D7005030041</v>
          </cell>
        </row>
        <row r="2060">
          <cell r="B2060" t="str">
            <v>D7005030121</v>
          </cell>
          <cell r="C2060" t="str">
            <v>D7005030121</v>
          </cell>
        </row>
        <row r="2061">
          <cell r="B2061" t="str">
            <v>D7005030133</v>
          </cell>
          <cell r="C2061" t="str">
            <v>D7005030133</v>
          </cell>
        </row>
        <row r="2062">
          <cell r="B2062" t="str">
            <v>D7010010001</v>
          </cell>
          <cell r="C2062" t="str">
            <v>D7010010001</v>
          </cell>
        </row>
        <row r="2063">
          <cell r="B2063" t="str">
            <v>M1010210005</v>
          </cell>
          <cell r="C2063" t="str">
            <v>M1010210005</v>
          </cell>
        </row>
        <row r="2064">
          <cell r="B2064" t="str">
            <v>M1010260001</v>
          </cell>
          <cell r="C2064" t="str">
            <v>M1010260001</v>
          </cell>
        </row>
        <row r="2065">
          <cell r="B2065" t="str">
            <v>M1010290001</v>
          </cell>
          <cell r="C2065" t="str">
            <v>M1010290001</v>
          </cell>
        </row>
        <row r="2066">
          <cell r="B2066" t="str">
            <v>M1010330005</v>
          </cell>
          <cell r="C2066" t="str">
            <v>M1010330005</v>
          </cell>
        </row>
        <row r="2067">
          <cell r="B2067" t="str">
            <v>M1010340009</v>
          </cell>
          <cell r="C2067" t="str">
            <v>M1010340009</v>
          </cell>
        </row>
        <row r="2068">
          <cell r="B2068" t="str">
            <v>M5510010009</v>
          </cell>
          <cell r="C2068" t="str">
            <v>M5510010009</v>
          </cell>
        </row>
        <row r="2069">
          <cell r="B2069" t="str">
            <v>M5510020001</v>
          </cell>
          <cell r="C2069" t="str">
            <v>M5510020001</v>
          </cell>
        </row>
        <row r="2070">
          <cell r="B2070" t="str">
            <v>M5510020009</v>
          </cell>
          <cell r="C2070" t="str">
            <v>M5510020009</v>
          </cell>
        </row>
        <row r="2071">
          <cell r="B2071" t="str">
            <v>M5510030005</v>
          </cell>
          <cell r="C2071" t="str">
            <v>M5510030005</v>
          </cell>
        </row>
        <row r="2072">
          <cell r="B2072" t="str">
            <v>M5510030009</v>
          </cell>
          <cell r="C2072" t="str">
            <v>M5510030009</v>
          </cell>
        </row>
        <row r="2073">
          <cell r="B2073" t="str">
            <v>M5510090009</v>
          </cell>
          <cell r="C2073" t="str">
            <v>M5510090009</v>
          </cell>
        </row>
        <row r="2074">
          <cell r="B2074" t="str">
            <v>M5510140009</v>
          </cell>
          <cell r="C2074" t="str">
            <v>M5510140009</v>
          </cell>
        </row>
        <row r="2075">
          <cell r="B2075" t="str">
            <v>M5510150001</v>
          </cell>
          <cell r="C2075" t="str">
            <v>M5510150001</v>
          </cell>
        </row>
        <row r="2076">
          <cell r="B2076" t="str">
            <v>M5510150005</v>
          </cell>
          <cell r="C2076" t="str">
            <v>M5510150005</v>
          </cell>
        </row>
        <row r="2077">
          <cell r="B2077" t="str">
            <v>M6010020013</v>
          </cell>
          <cell r="C2077" t="str">
            <v>M6010020013</v>
          </cell>
        </row>
        <row r="2078">
          <cell r="B2078" t="str">
            <v>M6010030005</v>
          </cell>
          <cell r="C2078" t="str">
            <v>M6010030005</v>
          </cell>
        </row>
        <row r="2079">
          <cell r="B2079" t="str">
            <v>M6010030029</v>
          </cell>
          <cell r="C2079" t="str">
            <v>M6010030029</v>
          </cell>
        </row>
        <row r="2080">
          <cell r="B2080" t="str">
            <v>M6010040009</v>
          </cell>
          <cell r="C2080" t="str">
            <v>M6010040009</v>
          </cell>
        </row>
        <row r="2081">
          <cell r="B2081" t="str">
            <v>M6010040029</v>
          </cell>
          <cell r="C2081" t="str">
            <v>M6010040029</v>
          </cell>
        </row>
        <row r="2082">
          <cell r="B2082" t="str">
            <v>M6010100025</v>
          </cell>
          <cell r="C2082" t="str">
            <v>M6010100025</v>
          </cell>
        </row>
        <row r="2083">
          <cell r="B2083" t="str">
            <v>M6010100041</v>
          </cell>
          <cell r="C2083" t="str">
            <v>M6010100041</v>
          </cell>
        </row>
        <row r="2084">
          <cell r="B2084" t="str">
            <v>M6010110025</v>
          </cell>
          <cell r="C2084" t="str">
            <v>M6010110025</v>
          </cell>
        </row>
        <row r="2085">
          <cell r="B2085" t="str">
            <v>D1010030009</v>
          </cell>
          <cell r="C2085" t="str">
            <v>D1010030009</v>
          </cell>
        </row>
        <row r="2086">
          <cell r="B2086" t="str">
            <v>D1010060005</v>
          </cell>
          <cell r="C2086" t="str">
            <v>D1010060005</v>
          </cell>
        </row>
        <row r="2087">
          <cell r="B2087" t="str">
            <v>D1010080009</v>
          </cell>
          <cell r="C2087" t="str">
            <v>D1010080009</v>
          </cell>
        </row>
        <row r="2088">
          <cell r="B2088" t="str">
            <v>D1010110005</v>
          </cell>
          <cell r="C2088" t="str">
            <v>D1010110005</v>
          </cell>
        </row>
        <row r="2089">
          <cell r="B2089" t="str">
            <v>D1010180001</v>
          </cell>
          <cell r="C2089" t="str">
            <v>D1010180001</v>
          </cell>
        </row>
        <row r="2090">
          <cell r="B2090" t="str">
            <v>D1010220001</v>
          </cell>
          <cell r="C2090" t="str">
            <v>D1010220001</v>
          </cell>
        </row>
        <row r="2091">
          <cell r="B2091" t="str">
            <v>D1010240005</v>
          </cell>
          <cell r="C2091" t="str">
            <v>D1010240005</v>
          </cell>
        </row>
        <row r="2092">
          <cell r="B2092" t="str">
            <v>D1010330005</v>
          </cell>
          <cell r="C2092" t="str">
            <v>D1010330005</v>
          </cell>
        </row>
        <row r="2093">
          <cell r="B2093" t="str">
            <v>D1010380005</v>
          </cell>
          <cell r="C2093" t="str">
            <v>D1010380005</v>
          </cell>
        </row>
        <row r="2094">
          <cell r="B2094" t="str">
            <v>D1010480001</v>
          </cell>
          <cell r="C2094" t="str">
            <v>D1010480001</v>
          </cell>
        </row>
        <row r="2095">
          <cell r="B2095" t="str">
            <v>D1010490001</v>
          </cell>
          <cell r="C2095" t="str">
            <v>D1010490001</v>
          </cell>
        </row>
        <row r="2096">
          <cell r="B2096" t="str">
            <v>D1010580001</v>
          </cell>
          <cell r="C2096" t="str">
            <v>D1010580001</v>
          </cell>
        </row>
        <row r="2097">
          <cell r="B2097" t="str">
            <v>D1010710001</v>
          </cell>
          <cell r="C2097" t="str">
            <v>D1010710001</v>
          </cell>
        </row>
        <row r="2098">
          <cell r="B2098" t="str">
            <v>D1010710005</v>
          </cell>
          <cell r="C2098" t="str">
            <v>D1010710005</v>
          </cell>
        </row>
        <row r="2099">
          <cell r="B2099" t="str">
            <v>D1030190001</v>
          </cell>
          <cell r="C2099" t="str">
            <v>D1030190001</v>
          </cell>
        </row>
        <row r="2100">
          <cell r="B2100" t="str">
            <v>D7510040001</v>
          </cell>
          <cell r="C2100" t="str">
            <v>D7510040001</v>
          </cell>
        </row>
        <row r="2101">
          <cell r="B2101" t="str">
            <v>D7510050013</v>
          </cell>
          <cell r="C2101" t="str">
            <v>D7510050013</v>
          </cell>
        </row>
        <row r="2102">
          <cell r="B2102" t="str">
            <v>D5510010001</v>
          </cell>
          <cell r="C2102" t="str">
            <v>D5510010001</v>
          </cell>
        </row>
        <row r="2103">
          <cell r="B2103" t="str">
            <v>D5510020001</v>
          </cell>
          <cell r="C2103" t="str">
            <v>D5510020001</v>
          </cell>
        </row>
        <row r="2104">
          <cell r="B2104" t="str">
            <v>D5510030001</v>
          </cell>
          <cell r="C2104" t="str">
            <v>D5510030001</v>
          </cell>
        </row>
        <row r="2105">
          <cell r="B2105" t="str">
            <v>D5510090001</v>
          </cell>
          <cell r="C2105" t="str">
            <v>D5510090001</v>
          </cell>
        </row>
        <row r="2106">
          <cell r="B2106" t="str">
            <v>D5520010009</v>
          </cell>
          <cell r="C2106" t="str">
            <v>D5520010009</v>
          </cell>
        </row>
        <row r="2107">
          <cell r="B2107" t="str">
            <v>D5520030001</v>
          </cell>
          <cell r="C2107" t="str">
            <v>D5520030001</v>
          </cell>
        </row>
        <row r="2108">
          <cell r="B2108" t="str">
            <v>D5520040009</v>
          </cell>
          <cell r="C2108" t="str">
            <v>D5520040009</v>
          </cell>
        </row>
        <row r="2109">
          <cell r="B2109" t="str">
            <v>D6010010009</v>
          </cell>
          <cell r="C2109" t="str">
            <v>D6010010009</v>
          </cell>
        </row>
        <row r="2110">
          <cell r="B2110" t="str">
            <v>D6010410005</v>
          </cell>
          <cell r="C2110" t="str">
            <v>D6010410005</v>
          </cell>
        </row>
        <row r="2111">
          <cell r="B2111" t="str">
            <v>D6010430021</v>
          </cell>
          <cell r="C2111" t="str">
            <v>D6010430021</v>
          </cell>
        </row>
        <row r="2112">
          <cell r="B2112" t="str">
            <v>D6010530001</v>
          </cell>
          <cell r="C2112" t="str">
            <v>D6010530001</v>
          </cell>
        </row>
        <row r="2113">
          <cell r="B2113" t="str">
            <v>D6010570021</v>
          </cell>
          <cell r="C2113" t="str">
            <v>D6010570021</v>
          </cell>
        </row>
        <row r="2114">
          <cell r="B2114" t="str">
            <v>D6010580009</v>
          </cell>
          <cell r="C2114" t="str">
            <v>D6010580009</v>
          </cell>
        </row>
        <row r="2115">
          <cell r="B2115" t="str">
            <v>D6010580013</v>
          </cell>
          <cell r="C2115" t="str">
            <v>D6010580013</v>
          </cell>
        </row>
        <row r="2116">
          <cell r="B2116" t="str">
            <v>D6010580025</v>
          </cell>
          <cell r="C2116" t="str">
            <v>D6010580025</v>
          </cell>
        </row>
        <row r="2117">
          <cell r="B2117" t="str">
            <v>C9525020005</v>
          </cell>
          <cell r="C2117" t="str">
            <v>C9525020005</v>
          </cell>
        </row>
        <row r="2118">
          <cell r="B2118" t="str">
            <v>GC500000802</v>
          </cell>
          <cell r="C2118" t="str">
            <v>GC500000802</v>
          </cell>
        </row>
        <row r="2119">
          <cell r="B2119" t="str">
            <v>M2057020000</v>
          </cell>
          <cell r="C2119" t="str">
            <v>M2057020000</v>
          </cell>
        </row>
        <row r="2120">
          <cell r="B2120" t="str">
            <v>M2060015000</v>
          </cell>
          <cell r="C2120" t="str">
            <v>M2060015000</v>
          </cell>
        </row>
        <row r="2121">
          <cell r="B2121" t="str">
            <v>M2060020000</v>
          </cell>
          <cell r="C2121" t="str">
            <v>M2060020000</v>
          </cell>
        </row>
        <row r="2122">
          <cell r="B2122" t="str">
            <v>M2060030000</v>
          </cell>
          <cell r="C2122" t="str">
            <v>M2060030000</v>
          </cell>
        </row>
        <row r="2123">
          <cell r="B2123" t="str">
            <v>M2060035000</v>
          </cell>
          <cell r="C2123" t="str">
            <v>M2060035000</v>
          </cell>
        </row>
        <row r="2124">
          <cell r="B2124" t="str">
            <v>M3050100000</v>
          </cell>
          <cell r="C2124" t="str">
            <v>M3050100000</v>
          </cell>
        </row>
        <row r="2125">
          <cell r="B2125" t="str">
            <v>M3060005001</v>
          </cell>
          <cell r="C2125" t="str">
            <v>M3060005001</v>
          </cell>
        </row>
        <row r="2126">
          <cell r="B2126" t="str">
            <v>M7005005005</v>
          </cell>
          <cell r="C2126" t="str">
            <v>M7005005005</v>
          </cell>
        </row>
        <row r="2127">
          <cell r="B2127" t="str">
            <v>M7005005013</v>
          </cell>
          <cell r="C2127" t="str">
            <v>M7005005013</v>
          </cell>
        </row>
        <row r="2128">
          <cell r="B2128" t="str">
            <v>M7005005017</v>
          </cell>
          <cell r="C2128" t="str">
            <v>M7005005017</v>
          </cell>
        </row>
        <row r="2129">
          <cell r="B2129" t="str">
            <v>M7005070009</v>
          </cell>
          <cell r="C2129" t="str">
            <v>M7005070009</v>
          </cell>
        </row>
        <row r="2130">
          <cell r="B2130" t="str">
            <v>M7005070037</v>
          </cell>
          <cell r="C2130" t="str">
            <v>M7005070037</v>
          </cell>
        </row>
        <row r="2131">
          <cell r="B2131" t="str">
            <v>M7005010005</v>
          </cell>
          <cell r="C2131" t="str">
            <v>M7005010005</v>
          </cell>
        </row>
        <row r="2132">
          <cell r="B2132" t="str">
            <v>M7005010013</v>
          </cell>
          <cell r="C2132" t="str">
            <v>M7005010013</v>
          </cell>
        </row>
        <row r="2133">
          <cell r="B2133" t="str">
            <v>M7005010025</v>
          </cell>
          <cell r="C2133" t="str">
            <v>M7005010025</v>
          </cell>
        </row>
        <row r="2134">
          <cell r="B2134" t="str">
            <v>M7005010033</v>
          </cell>
          <cell r="C2134" t="str">
            <v>M7005010033</v>
          </cell>
        </row>
        <row r="2135">
          <cell r="B2135" t="str">
            <v>M7005010037</v>
          </cell>
          <cell r="C2135" t="str">
            <v>M7005010037</v>
          </cell>
        </row>
        <row r="2136">
          <cell r="B2136" t="str">
            <v>M7005010049</v>
          </cell>
          <cell r="C2136" t="str">
            <v>M7005010049</v>
          </cell>
        </row>
        <row r="2137">
          <cell r="B2137" t="str">
            <v>M7005010057</v>
          </cell>
          <cell r="C2137" t="str">
            <v>M7005010057</v>
          </cell>
        </row>
        <row r="2138">
          <cell r="B2138" t="str">
            <v>M7005010061</v>
          </cell>
          <cell r="C2138" t="str">
            <v>M7005010061</v>
          </cell>
        </row>
        <row r="2139">
          <cell r="B2139" t="str">
            <v>M7005010065</v>
          </cell>
          <cell r="C2139" t="str">
            <v>M7005010065</v>
          </cell>
        </row>
        <row r="2140">
          <cell r="B2140" t="str">
            <v>M7005020005</v>
          </cell>
          <cell r="C2140" t="str">
            <v>M7005020005</v>
          </cell>
        </row>
        <row r="2141">
          <cell r="B2141" t="str">
            <v>M7005020021</v>
          </cell>
          <cell r="C2141" t="str">
            <v>M7005020021</v>
          </cell>
        </row>
        <row r="2142">
          <cell r="B2142" t="str">
            <v>M7005020037</v>
          </cell>
          <cell r="C2142" t="str">
            <v>M7005020037</v>
          </cell>
        </row>
        <row r="2143">
          <cell r="B2143" t="str">
            <v>M7005040001</v>
          </cell>
          <cell r="C2143" t="str">
            <v>M7005040001</v>
          </cell>
        </row>
        <row r="2144">
          <cell r="B2144" t="str">
            <v>M7005040005</v>
          </cell>
          <cell r="C2144" t="str">
            <v>M7005040005</v>
          </cell>
        </row>
        <row r="2145">
          <cell r="B2145" t="str">
            <v>M7005040009</v>
          </cell>
          <cell r="C2145" t="str">
            <v>M7005040009</v>
          </cell>
        </row>
        <row r="2146">
          <cell r="B2146" t="str">
            <v>M7005040013</v>
          </cell>
          <cell r="C2146" t="str">
            <v>M7005040013</v>
          </cell>
        </row>
        <row r="2147">
          <cell r="B2147" t="str">
            <v>M7005040017</v>
          </cell>
          <cell r="C2147" t="str">
            <v>M7005040017</v>
          </cell>
        </row>
        <row r="2148">
          <cell r="B2148" t="str">
            <v>M7005040021</v>
          </cell>
          <cell r="C2148" t="str">
            <v>M7005040021</v>
          </cell>
        </row>
        <row r="2149">
          <cell r="B2149" t="str">
            <v>M7005040025</v>
          </cell>
          <cell r="C2149" t="str">
            <v>M7005040025</v>
          </cell>
        </row>
        <row r="2150">
          <cell r="B2150" t="str">
            <v>M7005040045</v>
          </cell>
          <cell r="C2150" t="str">
            <v>M7005040045</v>
          </cell>
        </row>
        <row r="2151">
          <cell r="B2151" t="str">
            <v>M7060025000</v>
          </cell>
          <cell r="C2151" t="str">
            <v>M7060025000</v>
          </cell>
        </row>
        <row r="2152">
          <cell r="B2152" t="str">
            <v>M7060030000</v>
          </cell>
          <cell r="C2152" t="str">
            <v>M7060030000</v>
          </cell>
        </row>
        <row r="2153">
          <cell r="B2153" t="str">
            <v>M7010005013</v>
          </cell>
          <cell r="C2153" t="str">
            <v>M7010005013</v>
          </cell>
        </row>
        <row r="2154">
          <cell r="B2154" t="str">
            <v>M7010005025</v>
          </cell>
          <cell r="C2154" t="str">
            <v>M7010005025</v>
          </cell>
        </row>
        <row r="2155">
          <cell r="B2155" t="str">
            <v>M7010005037</v>
          </cell>
          <cell r="C2155" t="str">
            <v>M7010005037</v>
          </cell>
        </row>
        <row r="2156">
          <cell r="B2156" t="str">
            <v>M7015015000</v>
          </cell>
          <cell r="C2156" t="str">
            <v>M7015015000</v>
          </cell>
        </row>
        <row r="2157">
          <cell r="B2157" t="str">
            <v>M7015025000</v>
          </cell>
          <cell r="C2157" t="str">
            <v>M7015025000</v>
          </cell>
        </row>
        <row r="2158">
          <cell r="B2158" t="str">
            <v>M7025020005</v>
          </cell>
          <cell r="C2158" t="str">
            <v>M7025020005</v>
          </cell>
        </row>
        <row r="2159">
          <cell r="B2159" t="str">
            <v>M7025040013</v>
          </cell>
          <cell r="C2159" t="str">
            <v>M7025040013</v>
          </cell>
        </row>
        <row r="2160">
          <cell r="B2160" t="str">
            <v>M7025050017</v>
          </cell>
          <cell r="C2160" t="str">
            <v>M7025050017</v>
          </cell>
        </row>
        <row r="2161">
          <cell r="B2161" t="str">
            <v>M7035040000</v>
          </cell>
          <cell r="C2161" t="str">
            <v>M7035040000</v>
          </cell>
        </row>
        <row r="2162">
          <cell r="B2162" t="str">
            <v>M7035050000</v>
          </cell>
          <cell r="C2162" t="str">
            <v>M7035050000</v>
          </cell>
        </row>
        <row r="2163">
          <cell r="B2163" t="str">
            <v>M7045030001</v>
          </cell>
          <cell r="C2163" t="str">
            <v>M7045030001</v>
          </cell>
        </row>
        <row r="2164">
          <cell r="B2164" t="str">
            <v>D2060005000</v>
          </cell>
          <cell r="C2164" t="str">
            <v>D2060005000</v>
          </cell>
        </row>
        <row r="2165">
          <cell r="B2165" t="str">
            <v>D2060010000</v>
          </cell>
          <cell r="C2165" t="str">
            <v>D2060010000</v>
          </cell>
        </row>
        <row r="2166">
          <cell r="B2166" t="str">
            <v>D2060015000</v>
          </cell>
          <cell r="C2166" t="str">
            <v>D2060015000</v>
          </cell>
        </row>
        <row r="2167">
          <cell r="B2167" t="str">
            <v>D3656100000</v>
          </cell>
          <cell r="C2167" t="str">
            <v>D3656100000</v>
          </cell>
        </row>
        <row r="2168">
          <cell r="B2168" t="str">
            <v>D7005005005</v>
          </cell>
          <cell r="C2168" t="str">
            <v>D7005005005</v>
          </cell>
        </row>
        <row r="2169">
          <cell r="B2169" t="str">
            <v>D7005005013</v>
          </cell>
          <cell r="C2169" t="str">
            <v>D7005005013</v>
          </cell>
        </row>
        <row r="2170">
          <cell r="B2170" t="str">
            <v>D7005005017</v>
          </cell>
          <cell r="C2170" t="str">
            <v>D7005005017</v>
          </cell>
        </row>
        <row r="2171">
          <cell r="B2171" t="str">
            <v>D7005010005</v>
          </cell>
          <cell r="C2171" t="str">
            <v>D7005010005</v>
          </cell>
        </row>
        <row r="2172">
          <cell r="B2172" t="str">
            <v>D7005010009</v>
          </cell>
          <cell r="C2172" t="str">
            <v>D7005010009</v>
          </cell>
        </row>
        <row r="2173">
          <cell r="B2173" t="str">
            <v>D7005010017</v>
          </cell>
          <cell r="C2173" t="str">
            <v>D7005010017</v>
          </cell>
        </row>
        <row r="2174">
          <cell r="B2174" t="str">
            <v>D7005010021</v>
          </cell>
          <cell r="C2174" t="str">
            <v>D7005010021</v>
          </cell>
        </row>
        <row r="2175">
          <cell r="B2175" t="str">
            <v>D7005010025</v>
          </cell>
          <cell r="C2175" t="str">
            <v>D7005010025</v>
          </cell>
        </row>
        <row r="2176">
          <cell r="B2176" t="str">
            <v>D7005010033</v>
          </cell>
          <cell r="C2176" t="str">
            <v>D7005010033</v>
          </cell>
        </row>
        <row r="2177">
          <cell r="B2177" t="str">
            <v>D7005010037</v>
          </cell>
          <cell r="C2177" t="str">
            <v>D7005010037</v>
          </cell>
        </row>
        <row r="2178">
          <cell r="B2178" t="str">
            <v>D7005010041</v>
          </cell>
          <cell r="C2178" t="str">
            <v>D7005010041</v>
          </cell>
        </row>
        <row r="2179">
          <cell r="B2179" t="str">
            <v>D7005010049</v>
          </cell>
          <cell r="C2179" t="str">
            <v>D7005010049</v>
          </cell>
        </row>
        <row r="2180">
          <cell r="B2180" t="str">
            <v>D7005010053</v>
          </cell>
          <cell r="C2180" t="str">
            <v>D7005010053</v>
          </cell>
        </row>
        <row r="2181">
          <cell r="B2181" t="str">
            <v>D7005010057</v>
          </cell>
          <cell r="C2181" t="str">
            <v>D7005010057</v>
          </cell>
        </row>
        <row r="2182">
          <cell r="B2182" t="str">
            <v>D7015005000</v>
          </cell>
          <cell r="C2182" t="str">
            <v>D7015005000</v>
          </cell>
        </row>
        <row r="2183">
          <cell r="B2183" t="str">
            <v>D7015010000</v>
          </cell>
          <cell r="C2183" t="str">
            <v>D7015010000</v>
          </cell>
        </row>
        <row r="2184">
          <cell r="B2184" t="str">
            <v>D7015015000</v>
          </cell>
          <cell r="C2184" t="str">
            <v>D7015015000</v>
          </cell>
        </row>
        <row r="2185">
          <cell r="B2185" t="str">
            <v>D7015025000</v>
          </cell>
          <cell r="C2185" t="str">
            <v>D7015025000</v>
          </cell>
        </row>
        <row r="2186">
          <cell r="B2186" t="str">
            <v>D7015030000</v>
          </cell>
          <cell r="C2186" t="str">
            <v>D7015030000</v>
          </cell>
        </row>
        <row r="2187">
          <cell r="B2187" t="str">
            <v>D7025010000</v>
          </cell>
          <cell r="C2187" t="str">
            <v>D7025010000</v>
          </cell>
        </row>
        <row r="2188">
          <cell r="B2188" t="str">
            <v>D7025030009</v>
          </cell>
          <cell r="C2188" t="str">
            <v>D7025030009</v>
          </cell>
        </row>
        <row r="2189">
          <cell r="B2189" t="str">
            <v>D7025050017</v>
          </cell>
          <cell r="C2189" t="str">
            <v>D7025050017</v>
          </cell>
        </row>
        <row r="2190">
          <cell r="B2190" t="str">
            <v>D7030010000</v>
          </cell>
          <cell r="C2190" t="str">
            <v>D7030010000</v>
          </cell>
        </row>
        <row r="2191">
          <cell r="B2191" t="str">
            <v>D7030020000</v>
          </cell>
          <cell r="C2191" t="str">
            <v>D7030020000</v>
          </cell>
        </row>
        <row r="2192">
          <cell r="B2192" t="str">
            <v>D7035010000</v>
          </cell>
          <cell r="C2192" t="str">
            <v>D7035010000</v>
          </cell>
        </row>
        <row r="2193">
          <cell r="B2193" t="str">
            <v>M1010010005</v>
          </cell>
          <cell r="C2193" t="str">
            <v>M1010010005</v>
          </cell>
        </row>
        <row r="2194">
          <cell r="B2194" t="str">
            <v>M1010020005</v>
          </cell>
          <cell r="C2194" t="str">
            <v>M1010020005</v>
          </cell>
        </row>
        <row r="2195">
          <cell r="B2195" t="str">
            <v>M1010030005</v>
          </cell>
          <cell r="C2195" t="str">
            <v>M1010030005</v>
          </cell>
        </row>
        <row r="2196">
          <cell r="B2196" t="str">
            <v>M1010050001</v>
          </cell>
          <cell r="C2196" t="str">
            <v>M1010050001</v>
          </cell>
        </row>
        <row r="2197">
          <cell r="B2197" t="str">
            <v>M1010100009</v>
          </cell>
          <cell r="C2197" t="str">
            <v>M1010100009</v>
          </cell>
        </row>
        <row r="2198">
          <cell r="B2198" t="str">
            <v>M1010130001</v>
          </cell>
          <cell r="C2198" t="str">
            <v>M1010130001</v>
          </cell>
        </row>
        <row r="2199">
          <cell r="B2199" t="str">
            <v>M1010240013</v>
          </cell>
          <cell r="C2199" t="str">
            <v>M1010240013</v>
          </cell>
        </row>
        <row r="2200">
          <cell r="B2200" t="str">
            <v>M1010560001</v>
          </cell>
          <cell r="C2200" t="str">
            <v>M1010560001</v>
          </cell>
        </row>
        <row r="2201">
          <cell r="B2201" t="str">
            <v>M1030120001</v>
          </cell>
          <cell r="C2201" t="str">
            <v>M1030120001</v>
          </cell>
        </row>
        <row r="2202">
          <cell r="B2202" t="str">
            <v>M1040330005</v>
          </cell>
          <cell r="C2202" t="str">
            <v>M1040330005</v>
          </cell>
        </row>
        <row r="2203">
          <cell r="B2203" t="str">
            <v>M1040340001</v>
          </cell>
          <cell r="C2203" t="str">
            <v>M1040340001</v>
          </cell>
        </row>
        <row r="2204">
          <cell r="B2204" t="str">
            <v>M5510020005</v>
          </cell>
          <cell r="C2204" t="str">
            <v>M5510020005</v>
          </cell>
        </row>
        <row r="2205">
          <cell r="B2205" t="str">
            <v>M6010010013</v>
          </cell>
          <cell r="C2205" t="str">
            <v>M6010010013</v>
          </cell>
        </row>
        <row r="2206">
          <cell r="B2206" t="str">
            <v>M6010010017</v>
          </cell>
          <cell r="C2206" t="str">
            <v>M6010010017</v>
          </cell>
        </row>
        <row r="2207">
          <cell r="B2207" t="str">
            <v>M6010030001</v>
          </cell>
          <cell r="C2207" t="str">
            <v>M6010030001</v>
          </cell>
        </row>
        <row r="2208">
          <cell r="B2208" t="str">
            <v>M6010030009</v>
          </cell>
          <cell r="C2208" t="str">
            <v>M6010030009</v>
          </cell>
        </row>
        <row r="2209">
          <cell r="B2209" t="str">
            <v>M6010030017</v>
          </cell>
          <cell r="C2209" t="str">
            <v>M6010030017</v>
          </cell>
        </row>
        <row r="2210">
          <cell r="B2210" t="str">
            <v>M6010030025</v>
          </cell>
          <cell r="C2210" t="str">
            <v>M6010030025</v>
          </cell>
        </row>
        <row r="2211">
          <cell r="B2211" t="str">
            <v>M6010030033</v>
          </cell>
          <cell r="C2211" t="str">
            <v>M6010030033</v>
          </cell>
        </row>
        <row r="2212">
          <cell r="B2212" t="str">
            <v>M6010030037</v>
          </cell>
          <cell r="C2212" t="str">
            <v>M6010030037</v>
          </cell>
        </row>
        <row r="2213">
          <cell r="B2213" t="str">
            <v>M6010050005</v>
          </cell>
          <cell r="C2213" t="str">
            <v>M6010050005</v>
          </cell>
        </row>
        <row r="2214">
          <cell r="B2214" t="str">
            <v>M6010050013</v>
          </cell>
          <cell r="C2214" t="str">
            <v>M6010050013</v>
          </cell>
        </row>
        <row r="2215">
          <cell r="B2215" t="str">
            <v>M6010100005</v>
          </cell>
          <cell r="C2215" t="str">
            <v>M6010100005</v>
          </cell>
        </row>
        <row r="2216">
          <cell r="B2216" t="str">
            <v>M6010110005</v>
          </cell>
          <cell r="C2216" t="str">
            <v>M6010110005</v>
          </cell>
        </row>
        <row r="2217">
          <cell r="B2217" t="str">
            <v>M6010110013</v>
          </cell>
          <cell r="C2217" t="str">
            <v>M6010110013</v>
          </cell>
        </row>
        <row r="2218">
          <cell r="B2218" t="str">
            <v>M6010110021</v>
          </cell>
          <cell r="C2218" t="str">
            <v>M6010110021</v>
          </cell>
        </row>
        <row r="2219">
          <cell r="B2219" t="str">
            <v>M6010120013</v>
          </cell>
          <cell r="C2219" t="str">
            <v>M6010120013</v>
          </cell>
        </row>
        <row r="2220">
          <cell r="B2220" t="str">
            <v>M6010120017</v>
          </cell>
          <cell r="C2220" t="str">
            <v>M6010120017</v>
          </cell>
        </row>
        <row r="2221">
          <cell r="B2221" t="str">
            <v>M6010130005</v>
          </cell>
          <cell r="C2221" t="str">
            <v>M6010130005</v>
          </cell>
        </row>
        <row r="2222">
          <cell r="B2222" t="str">
            <v>M6010130013</v>
          </cell>
          <cell r="C2222" t="str">
            <v>M6010130013</v>
          </cell>
        </row>
        <row r="2223">
          <cell r="B2223" t="str">
            <v>M6010340009</v>
          </cell>
          <cell r="C2223" t="str">
            <v>M6010340009</v>
          </cell>
        </row>
        <row r="2224">
          <cell r="B2224" t="str">
            <v>M6010340017</v>
          </cell>
          <cell r="C2224" t="str">
            <v>M6010340017</v>
          </cell>
        </row>
        <row r="2225">
          <cell r="B2225" t="str">
            <v>M6010350013</v>
          </cell>
          <cell r="C2225" t="str">
            <v>M6010350013</v>
          </cell>
        </row>
        <row r="2226">
          <cell r="B2226" t="str">
            <v>M6010370009</v>
          </cell>
          <cell r="C2226" t="str">
            <v>M6010370009</v>
          </cell>
        </row>
        <row r="2227">
          <cell r="B2227" t="str">
            <v>M6010410001</v>
          </cell>
          <cell r="C2227" t="str">
            <v>M6010410001</v>
          </cell>
        </row>
        <row r="2228">
          <cell r="B2228" t="str">
            <v>M6010410009</v>
          </cell>
          <cell r="C2228" t="str">
            <v>M6010410009</v>
          </cell>
        </row>
        <row r="2229">
          <cell r="B2229" t="str">
            <v>M6010530005</v>
          </cell>
          <cell r="C2229" t="str">
            <v>M6010530005</v>
          </cell>
        </row>
        <row r="2230">
          <cell r="B2230" t="str">
            <v>M6010530013</v>
          </cell>
          <cell r="C2230" t="str">
            <v>M6010530013</v>
          </cell>
        </row>
        <row r="2231">
          <cell r="B2231" t="str">
            <v>M6010570001</v>
          </cell>
          <cell r="C2231" t="str">
            <v>M6010570001</v>
          </cell>
        </row>
        <row r="2232">
          <cell r="B2232" t="str">
            <v>M6010570005</v>
          </cell>
          <cell r="C2232" t="str">
            <v>M6010570005</v>
          </cell>
        </row>
        <row r="2233">
          <cell r="B2233" t="str">
            <v>M6010570009</v>
          </cell>
          <cell r="C2233" t="str">
            <v>M6010570009</v>
          </cell>
        </row>
        <row r="2234">
          <cell r="B2234" t="str">
            <v>M6010570025</v>
          </cell>
          <cell r="C2234" t="str">
            <v>M6010570025</v>
          </cell>
        </row>
        <row r="2235">
          <cell r="B2235" t="str">
            <v>M6010570033</v>
          </cell>
          <cell r="C2235" t="str">
            <v>M6010570033</v>
          </cell>
        </row>
        <row r="2236">
          <cell r="B2236" t="str">
            <v>M6010580001</v>
          </cell>
          <cell r="C2236" t="str">
            <v>M6010580001</v>
          </cell>
        </row>
        <row r="2237">
          <cell r="B2237" t="str">
            <v>M6010580021</v>
          </cell>
          <cell r="C2237" t="str">
            <v>M6010580021</v>
          </cell>
        </row>
        <row r="2238">
          <cell r="B2238" t="str">
            <v>D1010010005</v>
          </cell>
          <cell r="C2238" t="str">
            <v>D1010010005</v>
          </cell>
        </row>
        <row r="2239">
          <cell r="B2239" t="str">
            <v>D1010050001</v>
          </cell>
          <cell r="C2239" t="str">
            <v>D1010050001</v>
          </cell>
        </row>
        <row r="2240">
          <cell r="B2240" t="str">
            <v>D1010100009</v>
          </cell>
          <cell r="C2240" t="str">
            <v>D1010100009</v>
          </cell>
        </row>
        <row r="2241">
          <cell r="B2241" t="str">
            <v>D1010240017</v>
          </cell>
          <cell r="C2241" t="str">
            <v>D1010240017</v>
          </cell>
        </row>
        <row r="2242">
          <cell r="B2242" t="str">
            <v>D1010530001</v>
          </cell>
          <cell r="C2242" t="str">
            <v>D1010530001</v>
          </cell>
        </row>
        <row r="2243">
          <cell r="B2243" t="str">
            <v>D1030060009</v>
          </cell>
          <cell r="C2243" t="str">
            <v>D1030060009</v>
          </cell>
        </row>
        <row r="2244">
          <cell r="B2244" t="str">
            <v>D1030120001</v>
          </cell>
          <cell r="C2244" t="str">
            <v>D1030120001</v>
          </cell>
        </row>
        <row r="2245">
          <cell r="B2245" t="str">
            <v>D1040330005</v>
          </cell>
          <cell r="C2245" t="str">
            <v>D1040330005</v>
          </cell>
        </row>
        <row r="2246">
          <cell r="B2246" t="str">
            <v>D1040330013</v>
          </cell>
          <cell r="C2246" t="str">
            <v>D1040330013</v>
          </cell>
        </row>
        <row r="2247">
          <cell r="B2247" t="str">
            <v>D6010020017</v>
          </cell>
          <cell r="C2247" t="str">
            <v>D6010020017</v>
          </cell>
        </row>
        <row r="2248">
          <cell r="B2248" t="str">
            <v>D6010030001</v>
          </cell>
          <cell r="C2248" t="str">
            <v>D6010030001</v>
          </cell>
        </row>
        <row r="2249">
          <cell r="B2249" t="str">
            <v>D6010030005</v>
          </cell>
          <cell r="C2249" t="str">
            <v>D6010030005</v>
          </cell>
        </row>
        <row r="2250">
          <cell r="B2250" t="str">
            <v>D6010030009</v>
          </cell>
          <cell r="C2250" t="str">
            <v>D6010030009</v>
          </cell>
        </row>
        <row r="2251">
          <cell r="B2251" t="str">
            <v>D6010030013</v>
          </cell>
          <cell r="C2251" t="str">
            <v>D6010030013</v>
          </cell>
        </row>
        <row r="2252">
          <cell r="B2252" t="str">
            <v>D6010030017</v>
          </cell>
          <cell r="C2252" t="str">
            <v>D6010030017</v>
          </cell>
        </row>
        <row r="2253">
          <cell r="B2253" t="str">
            <v>D6010030025</v>
          </cell>
          <cell r="C2253" t="str">
            <v>D6010030025</v>
          </cell>
        </row>
        <row r="2254">
          <cell r="B2254" t="str">
            <v>D6010100005</v>
          </cell>
          <cell r="C2254" t="str">
            <v>D6010100005</v>
          </cell>
        </row>
        <row r="2255">
          <cell r="B2255" t="str">
            <v>D6010100009</v>
          </cell>
          <cell r="C2255" t="str">
            <v>D6010100009</v>
          </cell>
        </row>
        <row r="2256">
          <cell r="B2256" t="str">
            <v>D6010110005</v>
          </cell>
          <cell r="C2256" t="str">
            <v>D6010110005</v>
          </cell>
        </row>
        <row r="2257">
          <cell r="B2257" t="str">
            <v>D6010580017</v>
          </cell>
          <cell r="C2257" t="str">
            <v>D6010580017</v>
          </cell>
        </row>
        <row r="2258">
          <cell r="B2258" t="str">
            <v>D6010580021</v>
          </cell>
          <cell r="C2258" t="str">
            <v>D6010580021</v>
          </cell>
        </row>
        <row r="2259">
          <cell r="B2259" t="str">
            <v>CG500000022</v>
          </cell>
          <cell r="C2259" t="str">
            <v>CG500000022</v>
          </cell>
        </row>
        <row r="2260">
          <cell r="B2260" t="str">
            <v>CG500000073</v>
          </cell>
          <cell r="C2260" t="str">
            <v>CG500000073</v>
          </cell>
        </row>
        <row r="2261">
          <cell r="B2261" t="str">
            <v>CG50000074</v>
          </cell>
          <cell r="C2261" t="str">
            <v>CG50000074</v>
          </cell>
        </row>
        <row r="2262">
          <cell r="B2262" t="str">
            <v>CG500000069</v>
          </cell>
          <cell r="C2262" t="str">
            <v>CG500000069</v>
          </cell>
        </row>
        <row r="2263">
          <cell r="B2263" t="str">
            <v>CG500000307</v>
          </cell>
          <cell r="C2263" t="str">
            <v>CG500000307</v>
          </cell>
        </row>
        <row r="2264">
          <cell r="B2264" t="str">
            <v>CG500000026</v>
          </cell>
          <cell r="C2264" t="str">
            <v>CG500000026</v>
          </cell>
        </row>
        <row r="2265">
          <cell r="B2265" t="str">
            <v>CG500000308</v>
          </cell>
          <cell r="C2265" t="str">
            <v>CG500000308</v>
          </cell>
        </row>
        <row r="2266">
          <cell r="B2266" t="str">
            <v>CG50000027</v>
          </cell>
          <cell r="C2266" t="str">
            <v>CG50000027</v>
          </cell>
        </row>
        <row r="2267">
          <cell r="B2267" t="str">
            <v>CG500000309</v>
          </cell>
          <cell r="C2267" t="str">
            <v>CG500000309</v>
          </cell>
        </row>
        <row r="2268">
          <cell r="B2268" t="str">
            <v>CG500000101</v>
          </cell>
          <cell r="C2268" t="str">
            <v>CG500000101</v>
          </cell>
        </row>
        <row r="2269">
          <cell r="B2269" t="str">
            <v>CG500000310</v>
          </cell>
          <cell r="C2269" t="str">
            <v>CG500000310</v>
          </cell>
        </row>
        <row r="2270">
          <cell r="B2270" t="str">
            <v>CG500000083</v>
          </cell>
          <cell r="C2270" t="str">
            <v>CG500000083</v>
          </cell>
        </row>
        <row r="2271">
          <cell r="B2271" t="str">
            <v>CG50000081</v>
          </cell>
          <cell r="C2271" t="str">
            <v>CG50000081</v>
          </cell>
        </row>
        <row r="2272">
          <cell r="B2272" t="str">
            <v>CG500000065</v>
          </cell>
          <cell r="C2272" t="str">
            <v>CG500000065</v>
          </cell>
        </row>
        <row r="2273">
          <cell r="B2273" t="str">
            <v>CG500000301</v>
          </cell>
          <cell r="C2273" t="str">
            <v>CG500000301</v>
          </cell>
        </row>
        <row r="2274">
          <cell r="B2274" t="str">
            <v>CG500000076</v>
          </cell>
          <cell r="C2274" t="str">
            <v>CG500000076</v>
          </cell>
        </row>
        <row r="2275">
          <cell r="B2275" t="str">
            <v>CG500000070</v>
          </cell>
          <cell r="C2275" t="str">
            <v>CG500000070</v>
          </cell>
        </row>
        <row r="2276">
          <cell r="B2276" t="str">
            <v>CG500000071</v>
          </cell>
          <cell r="C2276" t="str">
            <v>CG500000071</v>
          </cell>
        </row>
        <row r="2277">
          <cell r="B2277" t="str">
            <v>CG500000312</v>
          </cell>
          <cell r="C2277" t="str">
            <v>CG500000312</v>
          </cell>
        </row>
        <row r="2278">
          <cell r="B2278" t="str">
            <v>CG500000093</v>
          </cell>
          <cell r="C2278" t="str">
            <v>CG500000093</v>
          </cell>
        </row>
        <row r="2279">
          <cell r="B2279" t="str">
            <v>CG500000080</v>
          </cell>
          <cell r="C2279" t="str">
            <v>CG500000080</v>
          </cell>
        </row>
        <row r="2280">
          <cell r="B2280" t="str">
            <v>CG500000079</v>
          </cell>
          <cell r="C2280" t="str">
            <v>CG500000079</v>
          </cell>
        </row>
        <row r="2281">
          <cell r="B2281" t="str">
            <v>CG500000078</v>
          </cell>
          <cell r="C2281" t="str">
            <v>CG500000078</v>
          </cell>
        </row>
        <row r="2282">
          <cell r="B2282" t="str">
            <v>CG500000077</v>
          </cell>
          <cell r="C2282" t="str">
            <v>CG500000077</v>
          </cell>
        </row>
        <row r="2283">
          <cell r="B2283" t="str">
            <v>CG500000047</v>
          </cell>
          <cell r="C2283" t="str">
            <v>CG500000047</v>
          </cell>
        </row>
        <row r="2284">
          <cell r="B2284" t="str">
            <v>CG500000046</v>
          </cell>
          <cell r="C2284" t="str">
            <v>CG500000046</v>
          </cell>
        </row>
        <row r="2285">
          <cell r="B2285" t="str">
            <v>CG500000102</v>
          </cell>
          <cell r="C2285" t="str">
            <v>CG500000102</v>
          </cell>
        </row>
        <row r="2286">
          <cell r="B2286" t="str">
            <v>CG500000038</v>
          </cell>
          <cell r="C2286" t="str">
            <v>CG500000038</v>
          </cell>
        </row>
        <row r="2287">
          <cell r="B2287" t="str">
            <v>CG500000039</v>
          </cell>
          <cell r="C2287" t="str">
            <v>CG500000039</v>
          </cell>
        </row>
        <row r="2288">
          <cell r="B2288" t="str">
            <v>F6020010150</v>
          </cell>
          <cell r="C2288" t="str">
            <v>F6020010150</v>
          </cell>
        </row>
        <row r="2289">
          <cell r="B2289" t="str">
            <v>CG500000055</v>
          </cell>
          <cell r="C2289" t="str">
            <v>CG500000055</v>
          </cell>
        </row>
        <row r="2290">
          <cell r="B2290" t="str">
            <v>CG500000103</v>
          </cell>
          <cell r="C2290" t="str">
            <v>CG500000103</v>
          </cell>
        </row>
        <row r="2291">
          <cell r="B2291" t="str">
            <v>CG500000110</v>
          </cell>
          <cell r="C2291" t="str">
            <v>CG500000110</v>
          </cell>
        </row>
        <row r="2292">
          <cell r="B2292" t="str">
            <v>CG500000044</v>
          </cell>
          <cell r="C2292" t="str">
            <v>CG500000044</v>
          </cell>
        </row>
        <row r="2293">
          <cell r="B2293" t="str">
            <v>CG500000040</v>
          </cell>
          <cell r="C2293" t="str">
            <v>CG500000040</v>
          </cell>
        </row>
        <row r="2294">
          <cell r="B2294" t="str">
            <v>CG500000025</v>
          </cell>
          <cell r="C2294" t="str">
            <v>CG500000025</v>
          </cell>
        </row>
        <row r="2295">
          <cell r="B2295" t="str">
            <v>CG500000067</v>
          </cell>
          <cell r="C2295" t="str">
            <v>CG500000067</v>
          </cell>
        </row>
        <row r="2296">
          <cell r="B2296" t="str">
            <v>CG500000100</v>
          </cell>
          <cell r="C2296" t="str">
            <v>CG500000100</v>
          </cell>
        </row>
        <row r="2297">
          <cell r="B2297" t="str">
            <v>CG500000313</v>
          </cell>
          <cell r="C2297" t="str">
            <v>CG500000313</v>
          </cell>
        </row>
        <row r="2298">
          <cell r="B2298" t="str">
            <v>CG500000314</v>
          </cell>
          <cell r="C2298" t="str">
            <v>CG500000314</v>
          </cell>
        </row>
        <row r="2299">
          <cell r="B2299" t="str">
            <v>CG500000315</v>
          </cell>
          <cell r="C2299" t="str">
            <v>CG500000315</v>
          </cell>
        </row>
        <row r="2300">
          <cell r="B2300" t="str">
            <v>CG500000089</v>
          </cell>
          <cell r="C2300" t="str">
            <v>CG500000089</v>
          </cell>
        </row>
        <row r="2301">
          <cell r="B2301" t="str">
            <v>CG500000088</v>
          </cell>
          <cell r="C2301" t="str">
            <v>CG500000088</v>
          </cell>
        </row>
        <row r="2302">
          <cell r="B2302" t="str">
            <v>CG500000090</v>
          </cell>
          <cell r="C2302" t="str">
            <v>CG500000090</v>
          </cell>
        </row>
        <row r="2303">
          <cell r="B2303" t="str">
            <v>CG500000316</v>
          </cell>
          <cell r="C2303" t="str">
            <v>CG500000316</v>
          </cell>
        </row>
        <row r="2304">
          <cell r="B2304" t="str">
            <v>CG500000317</v>
          </cell>
          <cell r="C2304" t="str">
            <v>CG500000317</v>
          </cell>
        </row>
        <row r="2305">
          <cell r="B2305" t="str">
            <v>CG500000318</v>
          </cell>
          <cell r="C2305" t="str">
            <v>CG500000318</v>
          </cell>
        </row>
        <row r="2306">
          <cell r="B2306" t="str">
            <v>CG500000323</v>
          </cell>
          <cell r="C2306" t="str">
            <v>CG500000323</v>
          </cell>
        </row>
        <row r="2307">
          <cell r="B2307" t="str">
            <v>CG500000324</v>
          </cell>
          <cell r="C2307" t="str">
            <v>CG500000324</v>
          </cell>
        </row>
        <row r="2308">
          <cell r="B2308" t="str">
            <v>D6010570037</v>
          </cell>
          <cell r="C2308" t="str">
            <v>D6010570037</v>
          </cell>
        </row>
        <row r="2309">
          <cell r="B2309" t="str">
            <v>D6010570037</v>
          </cell>
          <cell r="C2309" t="str">
            <v>D6010570037</v>
          </cell>
        </row>
        <row r="2310">
          <cell r="B2310" t="str">
            <v>CG500001559</v>
          </cell>
          <cell r="C2310" t="str">
            <v>CG500001559</v>
          </cell>
        </row>
        <row r="2311">
          <cell r="B2311" t="str">
            <v>CG500000335</v>
          </cell>
          <cell r="C2311" t="str">
            <v>CG500000335</v>
          </cell>
        </row>
        <row r="2312">
          <cell r="B2312" t="str">
            <v>CG500000336</v>
          </cell>
          <cell r="C2312" t="str">
            <v>CG500000336</v>
          </cell>
        </row>
        <row r="2313">
          <cell r="B2313" t="str">
            <v>CG500000337</v>
          </cell>
          <cell r="C2313" t="str">
            <v>CG500000337</v>
          </cell>
        </row>
        <row r="2314">
          <cell r="B2314" t="str">
            <v>CG500000338</v>
          </cell>
          <cell r="C2314" t="str">
            <v>CG500000338</v>
          </cell>
        </row>
        <row r="2315">
          <cell r="B2315" t="str">
            <v>CG500000339</v>
          </cell>
          <cell r="C2315" t="str">
            <v>CG500000339</v>
          </cell>
        </row>
        <row r="2316">
          <cell r="B2316" t="str">
            <v>CG500000340</v>
          </cell>
          <cell r="C2316" t="str">
            <v>CG500000340</v>
          </cell>
        </row>
        <row r="2317">
          <cell r="B2317" t="str">
            <v>CG500000341</v>
          </cell>
          <cell r="C2317" t="str">
            <v>CG500000341</v>
          </cell>
        </row>
        <row r="2318">
          <cell r="B2318" t="str">
            <v>CG500000347</v>
          </cell>
          <cell r="C2318" t="str">
            <v>CG500000347</v>
          </cell>
        </row>
        <row r="2319">
          <cell r="B2319" t="str">
            <v>CG500000348</v>
          </cell>
          <cell r="C2319" t="str">
            <v>CG500000348</v>
          </cell>
        </row>
        <row r="2320">
          <cell r="B2320" t="str">
            <v>CG500000349</v>
          </cell>
          <cell r="C2320" t="str">
            <v>CG500000349</v>
          </cell>
        </row>
        <row r="2321">
          <cell r="B2321" t="str">
            <v>CG500000366</v>
          </cell>
          <cell r="C2321" t="str">
            <v>CG500000366</v>
          </cell>
        </row>
        <row r="2322">
          <cell r="B2322" t="str">
            <v>CG500000369</v>
          </cell>
          <cell r="C2322" t="str">
            <v>CG500000369</v>
          </cell>
        </row>
        <row r="2323">
          <cell r="B2323" t="str">
            <v>CG500000370</v>
          </cell>
          <cell r="C2323" t="str">
            <v>CG500000370</v>
          </cell>
        </row>
        <row r="2324">
          <cell r="B2324" t="str">
            <v>CG500000371</v>
          </cell>
          <cell r="C2324" t="str">
            <v>CG500000371</v>
          </cell>
        </row>
        <row r="2325">
          <cell r="B2325" t="str">
            <v>CG500000385</v>
          </cell>
          <cell r="C2325" t="str">
            <v>CG500000385</v>
          </cell>
        </row>
        <row r="2326">
          <cell r="B2326" t="str">
            <v>CG500000386</v>
          </cell>
          <cell r="C2326" t="str">
            <v>CG500000386</v>
          </cell>
        </row>
        <row r="2327">
          <cell r="B2327" t="str">
            <v>CG500000387</v>
          </cell>
          <cell r="C2327" t="str">
            <v>CG500000387</v>
          </cell>
        </row>
        <row r="2328">
          <cell r="B2328" t="str">
            <v>CG500000372</v>
          </cell>
          <cell r="C2328" t="str">
            <v>CG500000372</v>
          </cell>
        </row>
        <row r="2329">
          <cell r="B2329" t="str">
            <v>CG500000373</v>
          </cell>
          <cell r="C2329" t="str">
            <v>CG500000373</v>
          </cell>
        </row>
        <row r="2330">
          <cell r="B2330" t="str">
            <v>CG500000374</v>
          </cell>
          <cell r="C2330" t="str">
            <v>CG500000374</v>
          </cell>
        </row>
        <row r="2331">
          <cell r="B2331" t="str">
            <v>CG500000375</v>
          </cell>
          <cell r="C2331" t="str">
            <v>CG500000375</v>
          </cell>
        </row>
        <row r="2332">
          <cell r="B2332" t="str">
            <v>CG500000388</v>
          </cell>
          <cell r="C2332" t="str">
            <v>CG500000388</v>
          </cell>
        </row>
        <row r="2333">
          <cell r="B2333" t="str">
            <v>CG500000389</v>
          </cell>
          <cell r="C2333" t="str">
            <v>CG500000389</v>
          </cell>
        </row>
        <row r="2334">
          <cell r="B2334" t="str">
            <v>CG500000376</v>
          </cell>
          <cell r="C2334" t="str">
            <v>CG500000376</v>
          </cell>
        </row>
        <row r="2335">
          <cell r="B2335" t="str">
            <v>CG500000377</v>
          </cell>
          <cell r="C2335" t="str">
            <v>CG500000377</v>
          </cell>
        </row>
        <row r="2336">
          <cell r="B2336" t="str">
            <v>CG500000378</v>
          </cell>
          <cell r="C2336" t="str">
            <v>CG500000378</v>
          </cell>
        </row>
        <row r="2337">
          <cell r="B2337" t="str">
            <v>CG500000379</v>
          </cell>
          <cell r="C2337" t="str">
            <v>CG500000379</v>
          </cell>
        </row>
        <row r="2338">
          <cell r="B2338" t="str">
            <v>CG500000380</v>
          </cell>
          <cell r="C2338" t="str">
            <v>CG500000380</v>
          </cell>
        </row>
        <row r="2339">
          <cell r="B2339" t="str">
            <v>CG500000381</v>
          </cell>
          <cell r="C2339" t="str">
            <v>CG500000381</v>
          </cell>
        </row>
        <row r="2340">
          <cell r="B2340" t="str">
            <v>CG500000382</v>
          </cell>
          <cell r="C2340" t="str">
            <v>CG500000382</v>
          </cell>
        </row>
        <row r="2341">
          <cell r="B2341" t="str">
            <v>CG500000383</v>
          </cell>
          <cell r="C2341" t="str">
            <v>CG500000383</v>
          </cell>
        </row>
        <row r="2342">
          <cell r="B2342" t="str">
            <v>CG500000384</v>
          </cell>
          <cell r="C2342" t="str">
            <v>CG500000384</v>
          </cell>
        </row>
        <row r="2343">
          <cell r="B2343" t="str">
            <v>CG500000390</v>
          </cell>
          <cell r="C2343" t="str">
            <v>CG500000390</v>
          </cell>
        </row>
        <row r="2344">
          <cell r="B2344" t="str">
            <v>CG500000391</v>
          </cell>
          <cell r="C2344" t="str">
            <v>CG500000391</v>
          </cell>
        </row>
        <row r="2345">
          <cell r="B2345" t="str">
            <v>CG500000392</v>
          </cell>
          <cell r="C2345" t="str">
            <v>CG500000392</v>
          </cell>
        </row>
        <row r="2346">
          <cell r="B2346" t="str">
            <v>CG500000393</v>
          </cell>
          <cell r="C2346" t="str">
            <v>CG500000393</v>
          </cell>
        </row>
        <row r="2347">
          <cell r="B2347" t="str">
            <v>CG500000394</v>
          </cell>
          <cell r="C2347" t="str">
            <v>CG500000394</v>
          </cell>
        </row>
        <row r="2348">
          <cell r="B2348" t="str">
            <v>CG500000395</v>
          </cell>
          <cell r="C2348" t="str">
            <v>CG500000395</v>
          </cell>
        </row>
        <row r="2349">
          <cell r="B2349" t="str">
            <v>CG500000396</v>
          </cell>
          <cell r="C2349" t="str">
            <v>CG500000396</v>
          </cell>
        </row>
        <row r="2350">
          <cell r="B2350" t="str">
            <v>CG500000397</v>
          </cell>
          <cell r="C2350" t="str">
            <v>CG500000397</v>
          </cell>
        </row>
        <row r="2351">
          <cell r="B2351" t="str">
            <v>CG500000398</v>
          </cell>
          <cell r="C2351" t="str">
            <v>CG500000398</v>
          </cell>
        </row>
        <row r="2352">
          <cell r="B2352" t="str">
            <v>M6010030013</v>
          </cell>
          <cell r="C2352" t="str">
            <v>M6010030013</v>
          </cell>
        </row>
        <row r="2353">
          <cell r="B2353" t="str">
            <v>CG500000400</v>
          </cell>
          <cell r="C2353" t="str">
            <v>CG500000400</v>
          </cell>
        </row>
        <row r="2354">
          <cell r="B2354" t="str">
            <v>CG500000401</v>
          </cell>
          <cell r="C2354" t="str">
            <v>CG500000401</v>
          </cell>
        </row>
        <row r="2355">
          <cell r="B2355" t="str">
            <v>CG500000402</v>
          </cell>
          <cell r="C2355" t="str">
            <v>CG500000402</v>
          </cell>
        </row>
        <row r="2356">
          <cell r="B2356" t="str">
            <v>CG500000403</v>
          </cell>
          <cell r="C2356" t="str">
            <v>CG500000403</v>
          </cell>
        </row>
        <row r="2357">
          <cell r="B2357" t="str">
            <v>CG500000404</v>
          </cell>
          <cell r="C2357" t="str">
            <v>CG500000404</v>
          </cell>
        </row>
        <row r="2358">
          <cell r="B2358" t="str">
            <v>CG500000405</v>
          </cell>
          <cell r="C2358" t="str">
            <v>CG500000405</v>
          </cell>
        </row>
        <row r="2359">
          <cell r="B2359" t="str">
            <v>CG500000406</v>
          </cell>
          <cell r="C2359" t="str">
            <v>CG500000406</v>
          </cell>
        </row>
        <row r="2360">
          <cell r="B2360" t="str">
            <v>CG500000407</v>
          </cell>
          <cell r="C2360" t="str">
            <v>CG500000407</v>
          </cell>
        </row>
        <row r="2361">
          <cell r="B2361" t="str">
            <v>CG500000408</v>
          </cell>
          <cell r="C2361" t="str">
            <v>CG500000408</v>
          </cell>
        </row>
        <row r="2362">
          <cell r="B2362" t="str">
            <v>CG500000409</v>
          </cell>
          <cell r="C2362" t="str">
            <v>CG500000409</v>
          </cell>
        </row>
        <row r="2363">
          <cell r="B2363" t="str">
            <v>CG500000416</v>
          </cell>
          <cell r="C2363" t="str">
            <v>CG500000416</v>
          </cell>
        </row>
        <row r="2364">
          <cell r="B2364" t="str">
            <v>CG500000417</v>
          </cell>
          <cell r="C2364" t="str">
            <v>CG500000417</v>
          </cell>
        </row>
        <row r="2365">
          <cell r="B2365" t="str">
            <v>CG500000418</v>
          </cell>
          <cell r="C2365" t="str">
            <v>CG500000418</v>
          </cell>
        </row>
        <row r="2366">
          <cell r="B2366" t="str">
            <v>CG500000419</v>
          </cell>
          <cell r="C2366" t="str">
            <v>CG500000419</v>
          </cell>
        </row>
        <row r="2367">
          <cell r="B2367" t="str">
            <v>CG500000420</v>
          </cell>
          <cell r="C2367" t="str">
            <v>CG500000420</v>
          </cell>
        </row>
        <row r="2368">
          <cell r="B2368" t="str">
            <v>CG500000421</v>
          </cell>
          <cell r="C2368" t="str">
            <v>CG500000421</v>
          </cell>
        </row>
        <row r="2369">
          <cell r="B2369" t="str">
            <v>CG500000422</v>
          </cell>
          <cell r="C2369" t="str">
            <v>CG500000422</v>
          </cell>
        </row>
        <row r="2370">
          <cell r="B2370" t="str">
            <v>CG500000423</v>
          </cell>
          <cell r="C2370" t="str">
            <v>CG500000423</v>
          </cell>
        </row>
        <row r="2371">
          <cell r="B2371" t="str">
            <v>CG500000424</v>
          </cell>
          <cell r="C2371" t="str">
            <v>CG500000424</v>
          </cell>
        </row>
        <row r="2372">
          <cell r="B2372" t="str">
            <v>CG500000425</v>
          </cell>
          <cell r="C2372" t="str">
            <v>CG500000425</v>
          </cell>
        </row>
        <row r="2373">
          <cell r="B2373" t="str">
            <v>CG500000426</v>
          </cell>
          <cell r="C2373" t="str">
            <v>CG500000426</v>
          </cell>
        </row>
        <row r="2374">
          <cell r="B2374" t="str">
            <v>CG500000427</v>
          </cell>
          <cell r="C2374" t="str">
            <v>CG500000427</v>
          </cell>
        </row>
        <row r="2375">
          <cell r="B2375" t="str">
            <v>CG500000371</v>
          </cell>
          <cell r="C2375" t="str">
            <v>CG500000371</v>
          </cell>
        </row>
        <row r="2376">
          <cell r="B2376">
            <v>2</v>
          </cell>
          <cell r="C2376" t="str">
            <v>CG600000001</v>
          </cell>
        </row>
        <row r="2377">
          <cell r="B2377">
            <v>2</v>
          </cell>
          <cell r="C2377" t="str">
            <v>CG600000001</v>
          </cell>
        </row>
        <row r="2378">
          <cell r="B2378">
            <v>2</v>
          </cell>
          <cell r="C2378" t="str">
            <v>CG600000003</v>
          </cell>
        </row>
        <row r="2379">
          <cell r="B2379">
            <v>2</v>
          </cell>
          <cell r="C2379" t="str">
            <v>CG600000003</v>
          </cell>
        </row>
        <row r="2380">
          <cell r="B2380" t="str">
            <v>CG600000001</v>
          </cell>
          <cell r="C2380" t="str">
            <v>CG600000001</v>
          </cell>
        </row>
        <row r="2381">
          <cell r="B2381" t="str">
            <v>CG600000016</v>
          </cell>
          <cell r="C2381" t="str">
            <v>CG600000016</v>
          </cell>
        </row>
        <row r="2382">
          <cell r="B2382" t="str">
            <v>CG600000017</v>
          </cell>
          <cell r="C2382" t="str">
            <v>CG600000017</v>
          </cell>
        </row>
        <row r="2383">
          <cell r="B2383" t="str">
            <v>CG600000018</v>
          </cell>
          <cell r="C2383" t="str">
            <v>CG600000018</v>
          </cell>
        </row>
        <row r="2384">
          <cell r="B2384" t="str">
            <v>CG600000019</v>
          </cell>
          <cell r="C2384" t="str">
            <v>CG600000019</v>
          </cell>
        </row>
        <row r="2385">
          <cell r="B2385" t="str">
            <v>CG600000020</v>
          </cell>
          <cell r="C2385" t="str">
            <v>CG600000020</v>
          </cell>
        </row>
        <row r="2386">
          <cell r="B2386" t="str">
            <v>CG600000021</v>
          </cell>
          <cell r="C2386" t="str">
            <v>CG600000021</v>
          </cell>
        </row>
        <row r="2387">
          <cell r="B2387" t="str">
            <v>CG600000022</v>
          </cell>
          <cell r="C2387" t="str">
            <v>CG600000022</v>
          </cell>
        </row>
        <row r="2388">
          <cell r="B2388" t="str">
            <v>CG600000023</v>
          </cell>
          <cell r="C2388" t="str">
            <v>CG600000023</v>
          </cell>
        </row>
        <row r="2389">
          <cell r="B2389" t="str">
            <v>CG600000033</v>
          </cell>
          <cell r="C2389" t="str">
            <v>CG600000033</v>
          </cell>
        </row>
        <row r="2390">
          <cell r="B2390" t="str">
            <v>CG600000035</v>
          </cell>
          <cell r="C2390" t="str">
            <v>CG600000035</v>
          </cell>
        </row>
        <row r="2391">
          <cell r="B2391" t="str">
            <v>CG600000036</v>
          </cell>
          <cell r="C2391" t="str">
            <v>CG600000036</v>
          </cell>
        </row>
        <row r="2392">
          <cell r="B2392">
            <v>2</v>
          </cell>
          <cell r="C2392" t="str">
            <v>CG600000001</v>
          </cell>
        </row>
        <row r="2393">
          <cell r="B2393">
            <v>2</v>
          </cell>
          <cell r="C2393" t="str">
            <v>CG600000001</v>
          </cell>
        </row>
        <row r="2394">
          <cell r="B2394" t="str">
            <v>M5510010009</v>
          </cell>
          <cell r="C2394" t="str">
            <v>M5510010009</v>
          </cell>
        </row>
        <row r="2395">
          <cell r="B2395" t="str">
            <v>CG600000036</v>
          </cell>
          <cell r="C2395" t="str">
            <v>CG600000036</v>
          </cell>
        </row>
        <row r="2396">
          <cell r="B2396">
            <v>2</v>
          </cell>
          <cell r="C2396" t="str">
            <v>CG600000001</v>
          </cell>
        </row>
        <row r="2397">
          <cell r="B2397">
            <v>2</v>
          </cell>
          <cell r="C2397" t="str">
            <v>CG600000001</v>
          </cell>
        </row>
        <row r="2398">
          <cell r="B2398">
            <v>2</v>
          </cell>
          <cell r="C2398" t="str">
            <v>CG600000001</v>
          </cell>
        </row>
        <row r="2399">
          <cell r="B2399">
            <v>2</v>
          </cell>
          <cell r="C2399" t="str">
            <v>CG600000001</v>
          </cell>
        </row>
        <row r="2400">
          <cell r="B2400">
            <v>2</v>
          </cell>
          <cell r="C2400" t="str">
            <v>CG600000001</v>
          </cell>
        </row>
        <row r="2401">
          <cell r="B2401">
            <v>2</v>
          </cell>
          <cell r="C2401" t="str">
            <v>CG600000001</v>
          </cell>
        </row>
        <row r="2402">
          <cell r="B2402">
            <v>2</v>
          </cell>
          <cell r="C2402" t="str">
            <v>CG600000001</v>
          </cell>
        </row>
        <row r="2403">
          <cell r="B2403">
            <v>2</v>
          </cell>
          <cell r="C2403" t="str">
            <v>CG600000001</v>
          </cell>
        </row>
        <row r="2404">
          <cell r="B2404">
            <v>2</v>
          </cell>
          <cell r="C2404" t="str">
            <v>CG600000001</v>
          </cell>
        </row>
        <row r="2405">
          <cell r="B2405">
            <v>2</v>
          </cell>
          <cell r="C2405" t="str">
            <v>CG600000001</v>
          </cell>
        </row>
        <row r="2406">
          <cell r="B2406">
            <v>2</v>
          </cell>
          <cell r="C2406" t="str">
            <v>CG600000001</v>
          </cell>
        </row>
        <row r="2407">
          <cell r="B2407">
            <v>2</v>
          </cell>
          <cell r="C2407" t="str">
            <v>CG600000001</v>
          </cell>
        </row>
        <row r="2408">
          <cell r="B2408">
            <v>2</v>
          </cell>
          <cell r="C2408" t="str">
            <v>CG600000001</v>
          </cell>
        </row>
        <row r="2409">
          <cell r="B2409">
            <v>2</v>
          </cell>
          <cell r="C2409" t="str">
            <v>CG600000001</v>
          </cell>
        </row>
        <row r="2410">
          <cell r="B2410">
            <v>2</v>
          </cell>
          <cell r="C2410" t="str">
            <v>CG600000001</v>
          </cell>
        </row>
        <row r="2411">
          <cell r="B2411">
            <v>2</v>
          </cell>
          <cell r="C2411" t="str">
            <v>CG600000001</v>
          </cell>
        </row>
        <row r="2412">
          <cell r="B2412">
            <v>2</v>
          </cell>
          <cell r="C2412" t="str">
            <v>CG600000001</v>
          </cell>
        </row>
        <row r="2413">
          <cell r="B2413">
            <v>2</v>
          </cell>
          <cell r="C2413" t="str">
            <v>CG600000001</v>
          </cell>
        </row>
        <row r="2414">
          <cell r="B2414">
            <v>1</v>
          </cell>
          <cell r="C2414" t="str">
            <v>CG600000001</v>
          </cell>
        </row>
        <row r="2415">
          <cell r="B2415">
            <v>1</v>
          </cell>
          <cell r="C2415" t="str">
            <v>CG600000001</v>
          </cell>
        </row>
        <row r="2416">
          <cell r="B2416">
            <v>1</v>
          </cell>
          <cell r="C2416" t="str">
            <v>CG600000001</v>
          </cell>
        </row>
        <row r="2417">
          <cell r="B2417">
            <v>1</v>
          </cell>
          <cell r="C2417" t="str">
            <v>CG600000001</v>
          </cell>
        </row>
        <row r="2418">
          <cell r="B2418">
            <v>1</v>
          </cell>
          <cell r="C2418" t="str">
            <v>CG600000001</v>
          </cell>
        </row>
        <row r="2419">
          <cell r="B2419">
            <v>1</v>
          </cell>
          <cell r="C2419" t="str">
            <v>CG600000001</v>
          </cell>
        </row>
        <row r="2420">
          <cell r="B2420">
            <v>2</v>
          </cell>
          <cell r="C2420" t="str">
            <v>CG600000001</v>
          </cell>
        </row>
        <row r="2421">
          <cell r="B2421">
            <v>2</v>
          </cell>
          <cell r="C2421" t="str">
            <v>CG600000001</v>
          </cell>
        </row>
        <row r="2422">
          <cell r="B2422">
            <v>2</v>
          </cell>
          <cell r="C2422" t="str">
            <v>CG600000001</v>
          </cell>
        </row>
        <row r="2423">
          <cell r="B2423">
            <v>2</v>
          </cell>
          <cell r="C2423" t="str">
            <v>CG600000001</v>
          </cell>
        </row>
        <row r="2424">
          <cell r="B2424">
            <v>2</v>
          </cell>
          <cell r="C2424" t="str">
            <v>CG600000001</v>
          </cell>
        </row>
        <row r="2425">
          <cell r="B2425">
            <v>2</v>
          </cell>
          <cell r="C2425" t="str">
            <v>CG600000001</v>
          </cell>
        </row>
        <row r="2426">
          <cell r="B2426">
            <v>2</v>
          </cell>
          <cell r="C2426" t="str">
            <v>CG600000001</v>
          </cell>
        </row>
        <row r="2427">
          <cell r="B2427">
            <v>1</v>
          </cell>
          <cell r="C2427" t="str">
            <v>CG600000001</v>
          </cell>
        </row>
        <row r="2428">
          <cell r="B2428">
            <v>1</v>
          </cell>
          <cell r="C2428" t="str">
            <v>CG600000001</v>
          </cell>
        </row>
        <row r="2429">
          <cell r="B2429">
            <v>1</v>
          </cell>
          <cell r="C2429" t="str">
            <v>CG600000001</v>
          </cell>
        </row>
        <row r="2430">
          <cell r="B2430">
            <v>1</v>
          </cell>
          <cell r="C2430" t="str">
            <v>CG600000001</v>
          </cell>
        </row>
        <row r="2431">
          <cell r="B2431">
            <v>1</v>
          </cell>
          <cell r="C2431" t="str">
            <v>CG600000001</v>
          </cell>
        </row>
        <row r="2432">
          <cell r="B2432">
            <v>1</v>
          </cell>
          <cell r="C2432" t="str">
            <v>CG600000001</v>
          </cell>
        </row>
        <row r="2433">
          <cell r="B2433">
            <v>1</v>
          </cell>
          <cell r="C2433" t="str">
            <v>CG600000001</v>
          </cell>
        </row>
        <row r="2434">
          <cell r="B2434" t="str">
            <v>CG600000001</v>
          </cell>
          <cell r="C2434" t="str">
            <v>CG600000001</v>
          </cell>
        </row>
        <row r="2435">
          <cell r="B2435" t="str">
            <v>CG600000001</v>
          </cell>
          <cell r="C2435" t="str">
            <v>CG600000001</v>
          </cell>
        </row>
        <row r="2436">
          <cell r="B2436" t="str">
            <v>CG600000001</v>
          </cell>
          <cell r="C2436" t="str">
            <v>CG600000001</v>
          </cell>
        </row>
        <row r="2437">
          <cell r="B2437" t="str">
            <v>CG600000001</v>
          </cell>
          <cell r="C2437" t="str">
            <v>CG600000001</v>
          </cell>
        </row>
        <row r="2438">
          <cell r="B2438" t="str">
            <v>CG600000001</v>
          </cell>
          <cell r="C2438" t="str">
            <v>CG600000001</v>
          </cell>
        </row>
        <row r="2439">
          <cell r="B2439" t="str">
            <v>CG600000001</v>
          </cell>
          <cell r="C2439" t="str">
            <v>CG600000001</v>
          </cell>
        </row>
        <row r="2440">
          <cell r="B2440" t="str">
            <v>CG600000001</v>
          </cell>
          <cell r="C2440" t="str">
            <v>CG600000001</v>
          </cell>
        </row>
        <row r="2441">
          <cell r="B2441" t="str">
            <v>CG600000001</v>
          </cell>
          <cell r="C2441" t="str">
            <v>CG600000001</v>
          </cell>
        </row>
        <row r="2442">
          <cell r="B2442" t="str">
            <v>CG600000001</v>
          </cell>
          <cell r="C2442" t="str">
            <v>CG600000001</v>
          </cell>
        </row>
        <row r="2443">
          <cell r="B2443" t="str">
            <v>CG600000001</v>
          </cell>
          <cell r="C2443" t="str">
            <v>CG600000001</v>
          </cell>
        </row>
        <row r="2444">
          <cell r="B2444" t="str">
            <v>CG600000001</v>
          </cell>
          <cell r="C2444" t="str">
            <v>CG600000001</v>
          </cell>
        </row>
        <row r="2445">
          <cell r="B2445" t="str">
            <v>CG600000001</v>
          </cell>
          <cell r="C2445" t="str">
            <v>CG600000001</v>
          </cell>
        </row>
        <row r="2446">
          <cell r="B2446" t="str">
            <v>CG600000001</v>
          </cell>
          <cell r="C2446" t="str">
            <v>CG600000001</v>
          </cell>
        </row>
        <row r="2447">
          <cell r="B2447" t="str">
            <v>CG600000001</v>
          </cell>
          <cell r="C2447" t="str">
            <v>CG600000001</v>
          </cell>
        </row>
        <row r="2448">
          <cell r="B2448" t="str">
            <v>CG600000001</v>
          </cell>
          <cell r="C2448" t="str">
            <v>CG600000001</v>
          </cell>
        </row>
        <row r="2449">
          <cell r="B2449" t="str">
            <v>CG600000001</v>
          </cell>
          <cell r="C2449" t="str">
            <v>CG600000001</v>
          </cell>
        </row>
        <row r="2450">
          <cell r="B2450" t="str">
            <v>CG600000001</v>
          </cell>
          <cell r="C2450" t="str">
            <v>CG600000001</v>
          </cell>
        </row>
        <row r="2451">
          <cell r="B2451" t="str">
            <v>CG600000001</v>
          </cell>
          <cell r="C2451" t="str">
            <v>CG600000001</v>
          </cell>
        </row>
        <row r="2452">
          <cell r="B2452" t="str">
            <v>CG600000001</v>
          </cell>
          <cell r="C2452" t="str">
            <v>CG600000001</v>
          </cell>
        </row>
        <row r="2453">
          <cell r="B2453" t="str">
            <v>CG600000001</v>
          </cell>
          <cell r="C2453" t="str">
            <v>CG600000001</v>
          </cell>
        </row>
        <row r="2454">
          <cell r="B2454" t="str">
            <v>CG600000001</v>
          </cell>
          <cell r="C2454" t="str">
            <v>CG600000001</v>
          </cell>
        </row>
        <row r="2455">
          <cell r="B2455" t="str">
            <v>CG600000001</v>
          </cell>
          <cell r="C2455" t="str">
            <v>CG600000001</v>
          </cell>
        </row>
        <row r="2456">
          <cell r="B2456" t="str">
            <v>CG600000001</v>
          </cell>
          <cell r="C2456" t="str">
            <v>CG600000001</v>
          </cell>
        </row>
        <row r="2457">
          <cell r="B2457" t="str">
            <v>CG600000001</v>
          </cell>
          <cell r="C2457" t="str">
            <v>CG600000001</v>
          </cell>
        </row>
        <row r="2458">
          <cell r="B2458" t="str">
            <v>CG600000001</v>
          </cell>
          <cell r="C2458" t="str">
            <v>CG600000001</v>
          </cell>
        </row>
        <row r="2459">
          <cell r="B2459" t="str">
            <v>CG600000001</v>
          </cell>
          <cell r="C2459" t="str">
            <v>CG600000001</v>
          </cell>
        </row>
        <row r="2460">
          <cell r="B2460" t="str">
            <v>CG600000001</v>
          </cell>
          <cell r="C2460" t="str">
            <v>CG600000001</v>
          </cell>
        </row>
        <row r="2461">
          <cell r="B2461" t="str">
            <v>CG600000001</v>
          </cell>
          <cell r="C2461" t="str">
            <v>CG600000001</v>
          </cell>
        </row>
        <row r="2462">
          <cell r="B2462" t="str">
            <v>M7035010000</v>
          </cell>
          <cell r="C2462" t="str">
            <v>M7035010000</v>
          </cell>
        </row>
        <row r="2463">
          <cell r="B2463" t="str">
            <v>M7035010000</v>
          </cell>
          <cell r="C2463" t="str">
            <v>M7035010000</v>
          </cell>
        </row>
        <row r="2464">
          <cell r="B2464" t="str">
            <v>M7035010000</v>
          </cell>
          <cell r="C2464" t="str">
            <v>M7035010000</v>
          </cell>
        </row>
        <row r="2465">
          <cell r="B2465" t="str">
            <v>M7035010000</v>
          </cell>
          <cell r="C2465" t="str">
            <v>M7035010000</v>
          </cell>
        </row>
        <row r="2466">
          <cell r="B2466" t="str">
            <v>M7035010000</v>
          </cell>
          <cell r="C2466" t="str">
            <v>M7035010000</v>
          </cell>
        </row>
        <row r="2467">
          <cell r="B2467" t="str">
            <v>M7035010000</v>
          </cell>
          <cell r="C2467" t="str">
            <v>M7035010000</v>
          </cell>
        </row>
        <row r="2468">
          <cell r="B2468" t="str">
            <v>M7045030001</v>
          </cell>
          <cell r="C2468" t="str">
            <v>M7045030001</v>
          </cell>
        </row>
        <row r="2469">
          <cell r="B2469" t="str">
            <v>M7045030005</v>
          </cell>
          <cell r="C2469" t="str">
            <v>M7045030005</v>
          </cell>
        </row>
        <row r="2470">
          <cell r="B2470" t="str">
            <v>M7045030005</v>
          </cell>
          <cell r="C2470" t="str">
            <v>M7045030005</v>
          </cell>
        </row>
        <row r="2471">
          <cell r="B2471" t="str">
            <v>GC500000803</v>
          </cell>
          <cell r="C2471" t="str">
            <v>GC500000803</v>
          </cell>
        </row>
        <row r="2472">
          <cell r="B2472" t="str">
            <v>M7050020005</v>
          </cell>
          <cell r="C2472" t="str">
            <v>M7050020005</v>
          </cell>
        </row>
        <row r="2473">
          <cell r="B2473" t="str">
            <v>M7045030001</v>
          </cell>
          <cell r="C2473" t="str">
            <v>M7045030001</v>
          </cell>
        </row>
        <row r="2474">
          <cell r="B2474" t="str">
            <v>GC500000804</v>
          </cell>
          <cell r="C2474" t="str">
            <v>GC500000804</v>
          </cell>
        </row>
        <row r="2475">
          <cell r="B2475" t="str">
            <v>GC500000805</v>
          </cell>
          <cell r="C2475" t="str">
            <v>GC500000805</v>
          </cell>
        </row>
        <row r="2476">
          <cell r="B2476" t="str">
            <v>M5510020005</v>
          </cell>
          <cell r="C2476" t="str">
            <v>M5510020005</v>
          </cell>
        </row>
        <row r="2477">
          <cell r="B2477" t="str">
            <v>M3060025000</v>
          </cell>
          <cell r="C2477" t="str">
            <v>M3060025000</v>
          </cell>
        </row>
        <row r="2478">
          <cell r="B2478" t="str">
            <v>GC500000806</v>
          </cell>
          <cell r="C2478" t="str">
            <v>GC500000806</v>
          </cell>
        </row>
        <row r="2479">
          <cell r="B2479" t="str">
            <v>CG600000016</v>
          </cell>
          <cell r="C2479" t="str">
            <v>CG600000016</v>
          </cell>
        </row>
        <row r="2480">
          <cell r="B2480" t="str">
            <v>GC500000807</v>
          </cell>
          <cell r="C2480" t="str">
            <v>GC500000807</v>
          </cell>
        </row>
        <row r="2481">
          <cell r="B2481" t="str">
            <v>GC500000808</v>
          </cell>
          <cell r="C2481" t="str">
            <v>GC500000808</v>
          </cell>
        </row>
        <row r="2482">
          <cell r="B2482" t="str">
            <v>GC500000809</v>
          </cell>
          <cell r="C2482" t="str">
            <v>GC500000809</v>
          </cell>
        </row>
        <row r="2483">
          <cell r="B2483" t="str">
            <v>GC500000810</v>
          </cell>
          <cell r="C2483" t="str">
            <v>GC500000810</v>
          </cell>
        </row>
        <row r="2484">
          <cell r="B2484" t="str">
            <v>CG600000016</v>
          </cell>
          <cell r="C2484" t="str">
            <v>CG600000016</v>
          </cell>
        </row>
        <row r="2485">
          <cell r="B2485" t="str">
            <v>CG600000016</v>
          </cell>
          <cell r="C2485" t="str">
            <v>CG600000016</v>
          </cell>
        </row>
        <row r="2486">
          <cell r="B2486" t="str">
            <v>CG600000016</v>
          </cell>
          <cell r="C2486" t="str">
            <v>CG600000016</v>
          </cell>
        </row>
        <row r="2487">
          <cell r="B2487" t="str">
            <v>CG600000016</v>
          </cell>
          <cell r="C2487" t="str">
            <v>CG600000016</v>
          </cell>
        </row>
        <row r="2488">
          <cell r="B2488" t="str">
            <v>CG600000016</v>
          </cell>
          <cell r="C2488" t="str">
            <v>CG600000016</v>
          </cell>
        </row>
        <row r="2489">
          <cell r="B2489" t="str">
            <v>CG600000016</v>
          </cell>
          <cell r="C2489" t="str">
            <v>CG600000016</v>
          </cell>
        </row>
        <row r="2490">
          <cell r="B2490" t="str">
            <v>CG600000016</v>
          </cell>
          <cell r="C2490" t="str">
            <v>CG600000016</v>
          </cell>
        </row>
        <row r="2491">
          <cell r="B2491" t="str">
            <v>GC500000811</v>
          </cell>
          <cell r="C2491" t="str">
            <v>GC500000811</v>
          </cell>
        </row>
        <row r="2492">
          <cell r="B2492" t="str">
            <v>GC500000812</v>
          </cell>
          <cell r="C2492" t="str">
            <v>GC500000812</v>
          </cell>
        </row>
        <row r="2493">
          <cell r="B2493" t="str">
            <v>GC500000813</v>
          </cell>
          <cell r="C2493" t="str">
            <v>GC500000813</v>
          </cell>
        </row>
        <row r="2494">
          <cell r="B2494" t="str">
            <v>GC500000814</v>
          </cell>
          <cell r="C2494" t="str">
            <v>GC500000814</v>
          </cell>
        </row>
        <row r="2495">
          <cell r="B2495" t="str">
            <v>GC500000815</v>
          </cell>
          <cell r="C2495" t="str">
            <v>GC500000815</v>
          </cell>
        </row>
        <row r="2496">
          <cell r="B2496" t="str">
            <v>GC500000816</v>
          </cell>
          <cell r="C2496" t="str">
            <v>GC500000816</v>
          </cell>
        </row>
        <row r="2497">
          <cell r="B2497" t="str">
            <v>GC500000817</v>
          </cell>
          <cell r="C2497" t="str">
            <v>GC500000817</v>
          </cell>
        </row>
        <row r="2498">
          <cell r="B2498" t="str">
            <v>GC500000818</v>
          </cell>
          <cell r="C2498" t="str">
            <v>GC500000818</v>
          </cell>
        </row>
        <row r="2499">
          <cell r="B2499" t="str">
            <v>GC500000819</v>
          </cell>
          <cell r="C2499" t="str">
            <v>GC500000819</v>
          </cell>
        </row>
        <row r="2500">
          <cell r="B2500" t="str">
            <v>GC500000820</v>
          </cell>
          <cell r="C2500" t="str">
            <v>GC500000820</v>
          </cell>
        </row>
        <row r="2501">
          <cell r="B2501" t="str">
            <v>M5010010005</v>
          </cell>
          <cell r="C2501" t="str">
            <v>M5010010005</v>
          </cell>
        </row>
        <row r="2502">
          <cell r="B2502" t="str">
            <v>CG500000821</v>
          </cell>
          <cell r="C2502" t="str">
            <v>CG500000821</v>
          </cell>
        </row>
        <row r="2503">
          <cell r="B2503" t="str">
            <v>CG500000822</v>
          </cell>
          <cell r="C2503" t="str">
            <v>CG500000822</v>
          </cell>
        </row>
        <row r="2504">
          <cell r="B2504" t="str">
            <v>CG500000823</v>
          </cell>
          <cell r="C2504" t="str">
            <v>CG500000823</v>
          </cell>
        </row>
        <row r="2505">
          <cell r="B2505" t="str">
            <v>CG500000824</v>
          </cell>
          <cell r="C2505" t="str">
            <v>CG500000824</v>
          </cell>
        </row>
        <row r="2506">
          <cell r="B2506" t="str">
            <v>GC500000825</v>
          </cell>
          <cell r="C2506" t="str">
            <v>GC500000825</v>
          </cell>
        </row>
        <row r="2507">
          <cell r="B2507" t="str">
            <v>GC500000826</v>
          </cell>
          <cell r="C2507" t="str">
            <v>GC500000826</v>
          </cell>
        </row>
        <row r="2508">
          <cell r="B2508" t="str">
            <v>GC500000827</v>
          </cell>
          <cell r="C2508" t="str">
            <v>GC500000827</v>
          </cell>
        </row>
        <row r="2509">
          <cell r="B2509" t="str">
            <v>GC500000828</v>
          </cell>
          <cell r="C2509" t="str">
            <v>GC500000828</v>
          </cell>
        </row>
        <row r="2510">
          <cell r="B2510" t="str">
            <v>GC500000829</v>
          </cell>
          <cell r="C2510" t="str">
            <v>GC500000829</v>
          </cell>
        </row>
        <row r="2511">
          <cell r="B2511" t="str">
            <v>GC500000830</v>
          </cell>
          <cell r="C2511" t="str">
            <v>GC500000830</v>
          </cell>
        </row>
        <row r="2512">
          <cell r="B2512" t="str">
            <v>GC500000831</v>
          </cell>
          <cell r="C2512" t="str">
            <v>GC500000831</v>
          </cell>
        </row>
        <row r="2513">
          <cell r="B2513" t="str">
            <v>GC500000832</v>
          </cell>
          <cell r="C2513" t="str">
            <v>GC500000832</v>
          </cell>
        </row>
        <row r="2514">
          <cell r="B2514" t="str">
            <v>GC500000833</v>
          </cell>
          <cell r="C2514" t="str">
            <v>GC500000833</v>
          </cell>
        </row>
        <row r="2515">
          <cell r="B2515" t="str">
            <v>GC500000834</v>
          </cell>
          <cell r="C2515" t="str">
            <v>GC500000834</v>
          </cell>
        </row>
        <row r="2516">
          <cell r="B2516" t="str">
            <v>GC500000835</v>
          </cell>
          <cell r="C2516" t="str">
            <v>GC500000835</v>
          </cell>
        </row>
        <row r="2517">
          <cell r="B2517" t="str">
            <v>GC500000836</v>
          </cell>
          <cell r="C2517" t="str">
            <v>GC500000836</v>
          </cell>
        </row>
        <row r="2518">
          <cell r="B2518" t="str">
            <v>GC500000837</v>
          </cell>
          <cell r="C2518" t="str">
            <v>GC500000837</v>
          </cell>
        </row>
        <row r="2519">
          <cell r="B2519" t="str">
            <v>GC500000838</v>
          </cell>
          <cell r="C2519" t="str">
            <v>GC500000838</v>
          </cell>
        </row>
        <row r="2520">
          <cell r="B2520" t="str">
            <v>GC500000839</v>
          </cell>
          <cell r="C2520" t="str">
            <v>GC500000839</v>
          </cell>
        </row>
        <row r="2521">
          <cell r="B2521" t="str">
            <v>GC500000840</v>
          </cell>
          <cell r="C2521" t="str">
            <v>GC500000840</v>
          </cell>
        </row>
        <row r="2522">
          <cell r="B2522" t="str">
            <v>GC500000841</v>
          </cell>
          <cell r="C2522" t="str">
            <v>GC500000841</v>
          </cell>
        </row>
        <row r="2523">
          <cell r="B2523" t="str">
            <v>GC500000842</v>
          </cell>
          <cell r="C2523" t="str">
            <v>GC500000842</v>
          </cell>
        </row>
        <row r="2524">
          <cell r="B2524" t="str">
            <v>GC500000843</v>
          </cell>
          <cell r="C2524" t="str">
            <v>GC500000843</v>
          </cell>
        </row>
        <row r="2525">
          <cell r="B2525" t="str">
            <v>GC500000844</v>
          </cell>
          <cell r="C2525" t="str">
            <v>GC500000844</v>
          </cell>
        </row>
        <row r="2526">
          <cell r="B2526" t="str">
            <v>CG500000845</v>
          </cell>
          <cell r="C2526" t="str">
            <v>CG500000845</v>
          </cell>
        </row>
        <row r="2527">
          <cell r="B2527" t="str">
            <v>M7005020045</v>
          </cell>
          <cell r="C2527" t="str">
            <v>M7005020045</v>
          </cell>
        </row>
        <row r="2528">
          <cell r="B2528" t="str">
            <v>GC500000846</v>
          </cell>
          <cell r="C2528" t="str">
            <v>GC500000846</v>
          </cell>
        </row>
        <row r="2529">
          <cell r="B2529" t="str">
            <v>GC500000847</v>
          </cell>
          <cell r="C2529" t="str">
            <v>GC500000847</v>
          </cell>
        </row>
        <row r="2530">
          <cell r="B2530" t="str">
            <v>M7210025000</v>
          </cell>
          <cell r="C2530" t="str">
            <v>M7210025000</v>
          </cell>
        </row>
        <row r="2531">
          <cell r="B2531" t="str">
            <v>GC500000848</v>
          </cell>
          <cell r="C2531" t="str">
            <v>GC500000848</v>
          </cell>
        </row>
        <row r="2532">
          <cell r="B2532" t="str">
            <v>GC500000849</v>
          </cell>
          <cell r="C2532" t="str">
            <v>GC500000849</v>
          </cell>
        </row>
        <row r="2533">
          <cell r="B2533" t="str">
            <v>GC500000850</v>
          </cell>
          <cell r="C2533" t="str">
            <v>GC500000850</v>
          </cell>
        </row>
        <row r="2534">
          <cell r="B2534" t="str">
            <v>M7010010069</v>
          </cell>
          <cell r="C2534" t="str">
            <v>M7010010069</v>
          </cell>
        </row>
        <row r="2535">
          <cell r="B2535" t="str">
            <v>GC500000851</v>
          </cell>
          <cell r="C2535" t="str">
            <v>GC500000851</v>
          </cell>
        </row>
        <row r="2536">
          <cell r="B2536">
            <v>1</v>
          </cell>
          <cell r="C2536" t="str">
            <v>CG600000001</v>
          </cell>
        </row>
        <row r="2537">
          <cell r="B2537">
            <v>1</v>
          </cell>
          <cell r="C2537" t="str">
            <v>CG600000001</v>
          </cell>
        </row>
        <row r="2538">
          <cell r="B2538">
            <v>1</v>
          </cell>
          <cell r="C2538" t="str">
            <v>CG600000001</v>
          </cell>
        </row>
        <row r="2539">
          <cell r="B2539">
            <v>1</v>
          </cell>
          <cell r="C2539" t="str">
            <v>CG600000001</v>
          </cell>
        </row>
        <row r="2540">
          <cell r="B2540" t="str">
            <v>GC500000852</v>
          </cell>
          <cell r="C2540" t="str">
            <v>GC500000852</v>
          </cell>
        </row>
        <row r="2541">
          <cell r="B2541" t="str">
            <v>M7035010000</v>
          </cell>
          <cell r="C2541" t="str">
            <v>M7035010000</v>
          </cell>
        </row>
        <row r="2542">
          <cell r="B2542" t="str">
            <v>GC500000853</v>
          </cell>
          <cell r="C2542" t="str">
            <v>GC500000853</v>
          </cell>
        </row>
        <row r="2543">
          <cell r="B2543" t="str">
            <v>GC500000854</v>
          </cell>
          <cell r="C2543" t="str">
            <v>GC500000854</v>
          </cell>
        </row>
        <row r="2544">
          <cell r="B2544" t="str">
            <v>GC500000855</v>
          </cell>
          <cell r="C2544" t="str">
            <v>GC500000855</v>
          </cell>
        </row>
        <row r="2545">
          <cell r="B2545" t="str">
            <v>CG500000856</v>
          </cell>
          <cell r="C2545" t="str">
            <v>CG500000856</v>
          </cell>
        </row>
        <row r="2546">
          <cell r="B2546" t="str">
            <v>CG500000857</v>
          </cell>
          <cell r="C2546" t="str">
            <v>CG500000857</v>
          </cell>
        </row>
        <row r="2547">
          <cell r="B2547" t="str">
            <v>GC500000858</v>
          </cell>
          <cell r="C2547" t="str">
            <v>GC500000858</v>
          </cell>
        </row>
        <row r="2548">
          <cell r="B2548" t="str">
            <v>GC500000859</v>
          </cell>
          <cell r="C2548" t="str">
            <v>GC500000859</v>
          </cell>
        </row>
        <row r="2549">
          <cell r="B2549" t="str">
            <v>CG500000860</v>
          </cell>
          <cell r="C2549" t="str">
            <v>CG500000860</v>
          </cell>
        </row>
        <row r="2550">
          <cell r="B2550" t="str">
            <v>CG500000861</v>
          </cell>
          <cell r="C2550" t="str">
            <v>CG500000861</v>
          </cell>
        </row>
        <row r="2551">
          <cell r="B2551" t="str">
            <v>CG500000862</v>
          </cell>
          <cell r="C2551" t="str">
            <v>CG500000862</v>
          </cell>
        </row>
        <row r="2552">
          <cell r="B2552" t="str">
            <v>CG500000863</v>
          </cell>
          <cell r="C2552" t="str">
            <v>CG500000863</v>
          </cell>
        </row>
        <row r="2553">
          <cell r="B2553" t="str">
            <v>CG500000864</v>
          </cell>
          <cell r="C2553" t="str">
            <v>CG500000864</v>
          </cell>
        </row>
        <row r="2554">
          <cell r="B2554" t="str">
            <v>GC500000865</v>
          </cell>
          <cell r="C2554" t="str">
            <v>GC500000865</v>
          </cell>
        </row>
        <row r="2555">
          <cell r="B2555" t="str">
            <v>CG500000866</v>
          </cell>
          <cell r="C2555" t="str">
            <v>CG500000866</v>
          </cell>
        </row>
        <row r="2556">
          <cell r="B2556" t="str">
            <v>GC500000867</v>
          </cell>
          <cell r="C2556" t="str">
            <v>GC500000867</v>
          </cell>
        </row>
        <row r="2557">
          <cell r="B2557" t="str">
            <v>M2012010000</v>
          </cell>
          <cell r="C2557" t="str">
            <v>M2012010000</v>
          </cell>
        </row>
        <row r="2558">
          <cell r="B2558" t="str">
            <v>M2027000000</v>
          </cell>
          <cell r="C2558" t="str">
            <v>M2027000000</v>
          </cell>
        </row>
        <row r="2559">
          <cell r="B2559" t="str">
            <v>M2039010000</v>
          </cell>
          <cell r="C2559" t="str">
            <v>M2039010000</v>
          </cell>
        </row>
        <row r="2560">
          <cell r="B2560" t="str">
            <v>M2045005000</v>
          </cell>
          <cell r="C2560" t="str">
            <v>M2045005000</v>
          </cell>
        </row>
        <row r="2561">
          <cell r="B2561" t="str">
            <v>M2032000000</v>
          </cell>
          <cell r="C2561" t="str">
            <v>M2032000000</v>
          </cell>
        </row>
        <row r="2562">
          <cell r="B2562" t="str">
            <v>M2032000000</v>
          </cell>
          <cell r="C2562" t="str">
            <v>M2032000000</v>
          </cell>
        </row>
        <row r="2563">
          <cell r="B2563" t="str">
            <v>M2032000000</v>
          </cell>
          <cell r="C2563" t="str">
            <v>M2032000000</v>
          </cell>
        </row>
        <row r="2564">
          <cell r="B2564" t="str">
            <v>M2032000000</v>
          </cell>
          <cell r="C2564" t="str">
            <v>M2032000000</v>
          </cell>
        </row>
        <row r="2565">
          <cell r="B2565" t="str">
            <v>M2048020000</v>
          </cell>
          <cell r="C2565" t="str">
            <v>M2048020000</v>
          </cell>
        </row>
        <row r="2566">
          <cell r="B2566" t="str">
            <v>M2032000000</v>
          </cell>
          <cell r="C2566" t="str">
            <v>M2032000000</v>
          </cell>
        </row>
        <row r="2567">
          <cell r="B2567" t="str">
            <v>M2051020000</v>
          </cell>
          <cell r="C2567" t="str">
            <v>M2051020000</v>
          </cell>
        </row>
        <row r="2568">
          <cell r="B2568" t="str">
            <v>M2057020000</v>
          </cell>
          <cell r="C2568" t="str">
            <v>M2057020000</v>
          </cell>
        </row>
        <row r="2569">
          <cell r="B2569" t="str">
            <v>M2060005000</v>
          </cell>
          <cell r="C2569" t="str">
            <v>M2060005000</v>
          </cell>
        </row>
        <row r="2570">
          <cell r="B2570" t="str">
            <v>GC500000868</v>
          </cell>
          <cell r="C2570" t="str">
            <v>GC500000868</v>
          </cell>
        </row>
        <row r="2571">
          <cell r="B2571" t="str">
            <v>M3010015000</v>
          </cell>
          <cell r="C2571" t="str">
            <v>M3010015000</v>
          </cell>
        </row>
        <row r="2572">
          <cell r="B2572" t="str">
            <v>M3010020000</v>
          </cell>
          <cell r="C2572" t="str">
            <v>M3010020000</v>
          </cell>
        </row>
        <row r="2573">
          <cell r="B2573" t="str">
            <v>M3010030000</v>
          </cell>
          <cell r="C2573" t="str">
            <v>M3010030000</v>
          </cell>
        </row>
        <row r="2574">
          <cell r="B2574" t="str">
            <v>M3010035000</v>
          </cell>
          <cell r="C2574" t="str">
            <v>M3010035000</v>
          </cell>
        </row>
        <row r="2575">
          <cell r="B2575" t="str">
            <v>M3040005000</v>
          </cell>
          <cell r="C2575" t="str">
            <v>M3040005000</v>
          </cell>
        </row>
        <row r="2576">
          <cell r="B2576" t="str">
            <v>M3040010000</v>
          </cell>
          <cell r="C2576" t="str">
            <v>M3040010000</v>
          </cell>
        </row>
        <row r="2577">
          <cell r="B2577" t="str">
            <v>M3040015000</v>
          </cell>
          <cell r="C2577" t="str">
            <v>M3040015000</v>
          </cell>
        </row>
        <row r="2578">
          <cell r="B2578" t="str">
            <v>CG500000869</v>
          </cell>
          <cell r="C2578" t="str">
            <v>CG500000869</v>
          </cell>
        </row>
        <row r="2579">
          <cell r="B2579" t="str">
            <v>M3050105000</v>
          </cell>
          <cell r="C2579" t="str">
            <v>M3050105000</v>
          </cell>
        </row>
        <row r="2580">
          <cell r="B2580" t="str">
            <v>M3060005001</v>
          </cell>
          <cell r="C2580" t="str">
            <v>M3060005001</v>
          </cell>
        </row>
        <row r="2581">
          <cell r="B2581" t="str">
            <v>M3060010005</v>
          </cell>
          <cell r="C2581" t="str">
            <v>M3060010005</v>
          </cell>
        </row>
        <row r="2582">
          <cell r="B2582" t="str">
            <v>M3060025000</v>
          </cell>
          <cell r="C2582" t="str">
            <v>M3060025000</v>
          </cell>
        </row>
        <row r="2583">
          <cell r="B2583" t="str">
            <v>M7050010005</v>
          </cell>
          <cell r="C2583" t="str">
            <v>M7050010005</v>
          </cell>
        </row>
        <row r="2584">
          <cell r="B2584" t="str">
            <v>M7050010001</v>
          </cell>
          <cell r="C2584" t="str">
            <v>M7050010001</v>
          </cell>
        </row>
        <row r="2585">
          <cell r="B2585" t="str">
            <v>M7050010005</v>
          </cell>
          <cell r="C2585" t="str">
            <v>M7050010005</v>
          </cell>
        </row>
        <row r="2586">
          <cell r="B2586" t="str">
            <v>M7050020001</v>
          </cell>
          <cell r="C2586" t="str">
            <v>M7050020001</v>
          </cell>
        </row>
        <row r="2587">
          <cell r="B2587" t="str">
            <v>M7050020001</v>
          </cell>
          <cell r="C2587" t="str">
            <v>M7050020001</v>
          </cell>
        </row>
        <row r="2588">
          <cell r="B2588" t="str">
            <v>GC500000870</v>
          </cell>
          <cell r="C2588" t="str">
            <v>GC500000870</v>
          </cell>
        </row>
        <row r="2589">
          <cell r="B2589" t="str">
            <v>GC500000871</v>
          </cell>
          <cell r="C2589" t="str">
            <v>GC500000871</v>
          </cell>
        </row>
        <row r="2590">
          <cell r="B2590" t="str">
            <v>GC500000872</v>
          </cell>
          <cell r="C2590" t="str">
            <v>GC500000872</v>
          </cell>
        </row>
        <row r="2591">
          <cell r="B2591" t="str">
            <v>GC500000873</v>
          </cell>
          <cell r="C2591" t="str">
            <v>GC500000873</v>
          </cell>
        </row>
        <row r="2592">
          <cell r="B2592" t="str">
            <v>F6030030002</v>
          </cell>
          <cell r="C2592" t="str">
            <v>F6030030002</v>
          </cell>
        </row>
        <row r="2593">
          <cell r="B2593" t="str">
            <v>F6030030004</v>
          </cell>
          <cell r="C2593" t="str">
            <v>F6030030004</v>
          </cell>
        </row>
        <row r="2594">
          <cell r="B2594" t="str">
            <v>F6030030004</v>
          </cell>
          <cell r="C2594" t="str">
            <v>F6030030004</v>
          </cell>
        </row>
        <row r="2595">
          <cell r="B2595" t="str">
            <v>F6030030004</v>
          </cell>
          <cell r="C2595" t="str">
            <v>F6030030004</v>
          </cell>
        </row>
        <row r="2596">
          <cell r="B2596" t="str">
            <v>F6030030004</v>
          </cell>
          <cell r="C2596" t="str">
            <v>F6030030004</v>
          </cell>
        </row>
        <row r="2597">
          <cell r="B2597" t="str">
            <v>F6030030006</v>
          </cell>
          <cell r="C2597" t="str">
            <v>F6030030006</v>
          </cell>
        </row>
        <row r="2598">
          <cell r="B2598" t="str">
            <v>F6030045002</v>
          </cell>
          <cell r="C2598" t="str">
            <v>F6030045002</v>
          </cell>
        </row>
        <row r="2599">
          <cell r="B2599" t="str">
            <v>F6030045002</v>
          </cell>
          <cell r="C2599" t="str">
            <v>F6030045002</v>
          </cell>
        </row>
        <row r="2600">
          <cell r="B2600" t="str">
            <v>F6030045004</v>
          </cell>
          <cell r="C2600" t="str">
            <v>F6030045004</v>
          </cell>
        </row>
        <row r="2601">
          <cell r="B2601" t="str">
            <v>F6030045004</v>
          </cell>
          <cell r="C2601" t="str">
            <v>F6030045004</v>
          </cell>
        </row>
        <row r="2602">
          <cell r="B2602" t="str">
            <v>F6030045006</v>
          </cell>
          <cell r="C2602" t="str">
            <v>F6030045006</v>
          </cell>
        </row>
        <row r="2603">
          <cell r="B2603" t="str">
            <v>F6030045006</v>
          </cell>
          <cell r="C2603" t="str">
            <v>F6030045006</v>
          </cell>
        </row>
        <row r="2604">
          <cell r="B2604" t="str">
            <v>F6030085002</v>
          </cell>
          <cell r="C2604" t="str">
            <v>F6030085002</v>
          </cell>
        </row>
        <row r="2605">
          <cell r="B2605" t="str">
            <v>F6030085002</v>
          </cell>
          <cell r="C2605" t="str">
            <v>F6030085002</v>
          </cell>
        </row>
        <row r="2606">
          <cell r="B2606" t="str">
            <v>F6030085002</v>
          </cell>
          <cell r="C2606" t="str">
            <v>F6030085002</v>
          </cell>
        </row>
        <row r="2607">
          <cell r="B2607" t="str">
            <v>F6030085002</v>
          </cell>
          <cell r="C2607" t="str">
            <v>F6030085002</v>
          </cell>
        </row>
        <row r="2608">
          <cell r="B2608" t="str">
            <v>F6030085004</v>
          </cell>
          <cell r="C2608" t="str">
            <v>F6030085004</v>
          </cell>
        </row>
        <row r="2609">
          <cell r="B2609" t="str">
            <v>F6030085004</v>
          </cell>
          <cell r="C2609" t="str">
            <v>F6030085004</v>
          </cell>
        </row>
        <row r="2610">
          <cell r="B2610" t="str">
            <v>F6030085004</v>
          </cell>
          <cell r="C2610" t="str">
            <v>F6030085004</v>
          </cell>
        </row>
        <row r="2611">
          <cell r="B2611" t="str">
            <v>F6030085004</v>
          </cell>
          <cell r="C2611" t="str">
            <v>F6030085004</v>
          </cell>
        </row>
        <row r="2612">
          <cell r="B2612" t="str">
            <v>F6030000000</v>
          </cell>
          <cell r="C2612" t="str">
            <v>F6030000000</v>
          </cell>
        </row>
        <row r="2613">
          <cell r="B2613" t="str">
            <v>F6030000000</v>
          </cell>
          <cell r="C2613" t="str">
            <v>F6030000000</v>
          </cell>
        </row>
        <row r="2614">
          <cell r="B2614" t="str">
            <v>CG500000874</v>
          </cell>
          <cell r="C2614" t="str">
            <v>CG500000874</v>
          </cell>
        </row>
        <row r="2615">
          <cell r="B2615" t="str">
            <v>CG500001600</v>
          </cell>
          <cell r="C2615" t="str">
            <v>CG500001600</v>
          </cell>
        </row>
        <row r="2616">
          <cell r="B2616" t="str">
            <v>CG500001601</v>
          </cell>
          <cell r="C2616" t="str">
            <v>CG500001601</v>
          </cell>
        </row>
        <row r="2617">
          <cell r="B2617" t="str">
            <v>CG500001602</v>
          </cell>
          <cell r="C2617" t="str">
            <v>CG500001602</v>
          </cell>
        </row>
        <row r="2618">
          <cell r="B2618" t="str">
            <v>CG500001603</v>
          </cell>
          <cell r="C2618" t="str">
            <v>CG500001603</v>
          </cell>
        </row>
        <row r="2619">
          <cell r="B2619" t="str">
            <v>CG500001604</v>
          </cell>
          <cell r="C2619" t="str">
            <v>CG500001604</v>
          </cell>
        </row>
        <row r="2620">
          <cell r="B2620" t="str">
            <v>CG500001605</v>
          </cell>
          <cell r="C2620" t="str">
            <v>CG500001605</v>
          </cell>
        </row>
        <row r="2621">
          <cell r="B2621" t="str">
            <v>CG500001606</v>
          </cell>
          <cell r="C2621" t="str">
            <v>CG500001606</v>
          </cell>
        </row>
        <row r="2622">
          <cell r="B2622" t="str">
            <v>CG500001607</v>
          </cell>
          <cell r="C2622" t="str">
            <v>CG500001607</v>
          </cell>
        </row>
        <row r="2623">
          <cell r="B2623" t="str">
            <v>CG500001608</v>
          </cell>
          <cell r="C2623" t="str">
            <v>CG500001608</v>
          </cell>
        </row>
        <row r="2624">
          <cell r="B2624" t="str">
            <v>CG500001609</v>
          </cell>
          <cell r="C2624" t="str">
            <v>CG500001609</v>
          </cell>
        </row>
        <row r="2625">
          <cell r="B2625" t="str">
            <v>CG500001610</v>
          </cell>
          <cell r="C2625" t="str">
            <v>CG500001610</v>
          </cell>
        </row>
        <row r="2626">
          <cell r="B2626" t="str">
            <v>CG500000875</v>
          </cell>
          <cell r="C2626" t="str">
            <v>CG500000875</v>
          </cell>
        </row>
        <row r="2627">
          <cell r="B2627" t="str">
            <v>CG500000876</v>
          </cell>
          <cell r="C2627" t="str">
            <v>CG500000876</v>
          </cell>
        </row>
        <row r="2628">
          <cell r="B2628" t="str">
            <v>CG500000877</v>
          </cell>
          <cell r="C2628" t="str">
            <v>CG500000877</v>
          </cell>
        </row>
        <row r="2629">
          <cell r="B2629" t="str">
            <v>CG500000878</v>
          </cell>
          <cell r="C2629" t="str">
            <v>CG500000878</v>
          </cell>
        </row>
        <row r="2630">
          <cell r="B2630" t="str">
            <v>CG500000879</v>
          </cell>
          <cell r="C2630" t="str">
            <v>CG500000879</v>
          </cell>
        </row>
        <row r="2631">
          <cell r="B2631" t="str">
            <v>CG500000880</v>
          </cell>
          <cell r="C2631" t="str">
            <v>CG500000880</v>
          </cell>
        </row>
        <row r="2632">
          <cell r="B2632" t="str">
            <v>CG500000881</v>
          </cell>
          <cell r="C2632" t="str">
            <v>CG500000881</v>
          </cell>
        </row>
        <row r="2633">
          <cell r="B2633" t="str">
            <v>CG500000882</v>
          </cell>
          <cell r="C2633" t="str">
            <v>CG500000882</v>
          </cell>
        </row>
        <row r="2634">
          <cell r="B2634" t="str">
            <v>CG500000883</v>
          </cell>
          <cell r="C2634" t="str">
            <v>CG500000883</v>
          </cell>
        </row>
        <row r="2635">
          <cell r="B2635" t="str">
            <v>CG500000884</v>
          </cell>
          <cell r="C2635" t="str">
            <v>CG500000884</v>
          </cell>
        </row>
        <row r="2636">
          <cell r="B2636" t="str">
            <v>CG500000885</v>
          </cell>
          <cell r="C2636" t="str">
            <v>CG500000885</v>
          </cell>
        </row>
        <row r="2637">
          <cell r="B2637" t="str">
            <v>CG500000886</v>
          </cell>
          <cell r="C2637" t="str">
            <v>CG500000886</v>
          </cell>
        </row>
        <row r="2638">
          <cell r="B2638" t="str">
            <v>CG500000887</v>
          </cell>
          <cell r="C2638" t="str">
            <v>CG500000887</v>
          </cell>
        </row>
        <row r="2639">
          <cell r="B2639" t="str">
            <v>CG600000016</v>
          </cell>
          <cell r="C2639" t="str">
            <v>CG600000016</v>
          </cell>
        </row>
        <row r="2640">
          <cell r="B2640" t="str">
            <v>CG500001611</v>
          </cell>
          <cell r="C2640" t="str">
            <v>CG500001611</v>
          </cell>
        </row>
        <row r="2641">
          <cell r="B2641" t="str">
            <v>CG500001612</v>
          </cell>
          <cell r="C2641" t="str">
            <v>CG500001612</v>
          </cell>
        </row>
        <row r="2642">
          <cell r="B2642" t="str">
            <v>CG500001613</v>
          </cell>
          <cell r="C2642" t="str">
            <v>CG500001613</v>
          </cell>
        </row>
        <row r="2643">
          <cell r="B2643" t="str">
            <v>CG500001614</v>
          </cell>
          <cell r="C2643" t="str">
            <v>CG500001614</v>
          </cell>
        </row>
        <row r="2644">
          <cell r="B2644" t="str">
            <v>CG500001615</v>
          </cell>
          <cell r="C2644" t="str">
            <v>CG500001615</v>
          </cell>
        </row>
        <row r="2645">
          <cell r="B2645" t="str">
            <v>CG500000888</v>
          </cell>
          <cell r="C2645" t="str">
            <v>CG500000888</v>
          </cell>
        </row>
        <row r="2646">
          <cell r="B2646" t="str">
            <v>CG500000889</v>
          </cell>
          <cell r="C2646" t="str">
            <v>CG500000889</v>
          </cell>
        </row>
        <row r="2647">
          <cell r="B2647" t="str">
            <v>C7536045010</v>
          </cell>
          <cell r="C2647" t="str">
            <v>C7536045010</v>
          </cell>
        </row>
        <row r="2648">
          <cell r="B2648" t="str">
            <v>C7536045010</v>
          </cell>
          <cell r="C2648" t="str">
            <v>C7536045010</v>
          </cell>
        </row>
        <row r="2649">
          <cell r="B2649" t="str">
            <v>CG500000069</v>
          </cell>
          <cell r="C2649" t="str">
            <v>CG500000069</v>
          </cell>
        </row>
        <row r="2650">
          <cell r="B2650" t="str">
            <v>CG500000890</v>
          </cell>
          <cell r="C2650" t="str">
            <v>CG500000890</v>
          </cell>
        </row>
        <row r="2651">
          <cell r="B2651" t="str">
            <v>GC500000891</v>
          </cell>
          <cell r="C2651" t="str">
            <v>GC500000891</v>
          </cell>
        </row>
        <row r="2652">
          <cell r="B2652" t="str">
            <v>GC500000892</v>
          </cell>
          <cell r="C2652" t="str">
            <v>GC500000892</v>
          </cell>
        </row>
        <row r="2653">
          <cell r="B2653" t="str">
            <v>GC500000893</v>
          </cell>
          <cell r="C2653" t="str">
            <v>GC500000893</v>
          </cell>
        </row>
        <row r="2654">
          <cell r="B2654" t="str">
            <v>GC500000894</v>
          </cell>
          <cell r="C2654" t="str">
            <v>GC500000894</v>
          </cell>
        </row>
        <row r="2655">
          <cell r="B2655" t="str">
            <v>CG500000895</v>
          </cell>
          <cell r="C2655" t="str">
            <v>CG500000895</v>
          </cell>
        </row>
        <row r="2656">
          <cell r="B2656" t="str">
            <v>CG500000896</v>
          </cell>
          <cell r="C2656" t="str">
            <v>CG500000896</v>
          </cell>
        </row>
        <row r="2657">
          <cell r="B2657" t="str">
            <v>GC500000897</v>
          </cell>
          <cell r="C2657" t="str">
            <v>GC500000897</v>
          </cell>
        </row>
        <row r="2658">
          <cell r="B2658" t="str">
            <v>D7015005000</v>
          </cell>
          <cell r="C2658" t="str">
            <v>D7015005000</v>
          </cell>
        </row>
        <row r="2659">
          <cell r="B2659" t="str">
            <v>D7015010000</v>
          </cell>
          <cell r="C2659" t="str">
            <v>D7015010000</v>
          </cell>
        </row>
        <row r="2660">
          <cell r="B2660" t="str">
            <v>D7015015000</v>
          </cell>
          <cell r="C2660" t="str">
            <v>D7015015000</v>
          </cell>
        </row>
        <row r="2661">
          <cell r="B2661" t="str">
            <v>D7015020000</v>
          </cell>
          <cell r="C2661" t="str">
            <v>D7015020000</v>
          </cell>
        </row>
        <row r="2662">
          <cell r="B2662" t="str">
            <v>D7015025000</v>
          </cell>
          <cell r="C2662" t="str">
            <v>D7015025000</v>
          </cell>
        </row>
        <row r="2663">
          <cell r="B2663" t="str">
            <v>D7015030000</v>
          </cell>
          <cell r="C2663" t="str">
            <v>D7015030000</v>
          </cell>
        </row>
        <row r="2664">
          <cell r="B2664" t="str">
            <v>D7015035000</v>
          </cell>
          <cell r="C2664" t="str">
            <v>D7015035000</v>
          </cell>
        </row>
        <row r="2665">
          <cell r="B2665" t="str">
            <v>D7015005000</v>
          </cell>
          <cell r="C2665" t="str">
            <v>D7015005000</v>
          </cell>
        </row>
        <row r="2666">
          <cell r="B2666" t="str">
            <v>D7015005000</v>
          </cell>
          <cell r="C2666" t="str">
            <v>D7015005000</v>
          </cell>
        </row>
        <row r="2667">
          <cell r="B2667" t="str">
            <v>D7015005000</v>
          </cell>
          <cell r="C2667" t="str">
            <v>D7015005000</v>
          </cell>
        </row>
        <row r="2668">
          <cell r="B2668" t="str">
            <v>D7015005000</v>
          </cell>
          <cell r="C2668" t="str">
            <v>D7015005000</v>
          </cell>
        </row>
        <row r="2669">
          <cell r="B2669" t="str">
            <v>D7015005000</v>
          </cell>
          <cell r="C2669" t="str">
            <v>D7015005000</v>
          </cell>
        </row>
        <row r="2670">
          <cell r="B2670" t="str">
            <v>D7015005000</v>
          </cell>
          <cell r="C2670" t="str">
            <v>D7015005000</v>
          </cell>
        </row>
        <row r="2671">
          <cell r="B2671" t="str">
            <v>D7015005000</v>
          </cell>
          <cell r="C2671" t="str">
            <v>D7015005000</v>
          </cell>
        </row>
        <row r="2672">
          <cell r="B2672" t="str">
            <v>GC500000898</v>
          </cell>
          <cell r="C2672" t="str">
            <v>GC500000898</v>
          </cell>
        </row>
        <row r="2673">
          <cell r="B2673" t="str">
            <v>GC500000899</v>
          </cell>
          <cell r="C2673" t="str">
            <v>GC500000899</v>
          </cell>
        </row>
        <row r="2674">
          <cell r="B2674" t="str">
            <v>GC500000900</v>
          </cell>
          <cell r="C2674" t="str">
            <v>GC500000900</v>
          </cell>
        </row>
        <row r="2675">
          <cell r="B2675" t="str">
            <v>GC500000901</v>
          </cell>
          <cell r="C2675" t="str">
            <v>GC500000901</v>
          </cell>
        </row>
        <row r="2676">
          <cell r="B2676">
            <v>2</v>
          </cell>
          <cell r="C2676" t="str">
            <v>CG500000902</v>
          </cell>
        </row>
        <row r="2677">
          <cell r="B2677" t="str">
            <v>GC500000903</v>
          </cell>
          <cell r="C2677" t="str">
            <v>GC500000903</v>
          </cell>
        </row>
        <row r="2678">
          <cell r="B2678">
            <v>1</v>
          </cell>
          <cell r="C2678" t="str">
            <v>CG500000904</v>
          </cell>
        </row>
        <row r="2679">
          <cell r="B2679" t="str">
            <v>GC500000905</v>
          </cell>
          <cell r="C2679" t="str">
            <v>GC500000905</v>
          </cell>
        </row>
        <row r="2680">
          <cell r="B2680" t="str">
            <v>GC500000906</v>
          </cell>
          <cell r="C2680" t="str">
            <v>GC500000906</v>
          </cell>
        </row>
        <row r="2681">
          <cell r="B2681" t="str">
            <v>CG500000907</v>
          </cell>
          <cell r="C2681" t="str">
            <v>CG500000907</v>
          </cell>
        </row>
        <row r="2682">
          <cell r="B2682" t="str">
            <v>M1010560005</v>
          </cell>
          <cell r="C2682" t="str">
            <v>M1010560005</v>
          </cell>
        </row>
        <row r="2683">
          <cell r="B2683" t="str">
            <v>M1010560005</v>
          </cell>
          <cell r="C2683" t="str">
            <v>M1010560005</v>
          </cell>
        </row>
        <row r="2684">
          <cell r="B2684" t="str">
            <v>GC500000908</v>
          </cell>
          <cell r="C2684" t="str">
            <v>GC500000908</v>
          </cell>
        </row>
        <row r="2685">
          <cell r="B2685" t="str">
            <v>CG500000046</v>
          </cell>
          <cell r="C2685" t="str">
            <v>CG500000046</v>
          </cell>
        </row>
        <row r="2686">
          <cell r="B2686" t="str">
            <v>M1010560005</v>
          </cell>
          <cell r="C2686" t="str">
            <v>M1010560005</v>
          </cell>
        </row>
        <row r="2687">
          <cell r="B2687" t="str">
            <v>M1010560005</v>
          </cell>
          <cell r="C2687" t="str">
            <v>M1010560005</v>
          </cell>
        </row>
        <row r="2688">
          <cell r="B2688" t="str">
            <v>GC500000909</v>
          </cell>
          <cell r="C2688" t="str">
            <v>GC500000909</v>
          </cell>
        </row>
        <row r="2689">
          <cell r="B2689" t="str">
            <v>GC500001000</v>
          </cell>
          <cell r="C2689" t="str">
            <v>GC500001000</v>
          </cell>
        </row>
        <row r="2690">
          <cell r="B2690" t="str">
            <v>GC500001001</v>
          </cell>
          <cell r="C2690" t="str">
            <v>GC500001001</v>
          </cell>
        </row>
        <row r="2691">
          <cell r="B2691" t="str">
            <v>GC500001002</v>
          </cell>
          <cell r="C2691" t="str">
            <v>GC500001002</v>
          </cell>
        </row>
        <row r="2692">
          <cell r="B2692" t="str">
            <v>GC500001003</v>
          </cell>
          <cell r="C2692" t="str">
            <v>GC500001003</v>
          </cell>
        </row>
        <row r="2693">
          <cell r="B2693" t="str">
            <v>GC500001004</v>
          </cell>
          <cell r="C2693" t="str">
            <v>GC500001004</v>
          </cell>
        </row>
        <row r="2694">
          <cell r="B2694" t="str">
            <v>GC500001005</v>
          </cell>
          <cell r="C2694" t="str">
            <v>GC500001005</v>
          </cell>
        </row>
        <row r="2695">
          <cell r="B2695" t="str">
            <v>GC500001006</v>
          </cell>
          <cell r="C2695" t="str">
            <v>GC500001006</v>
          </cell>
        </row>
        <row r="2696">
          <cell r="B2696" t="str">
            <v>GC500001007</v>
          </cell>
          <cell r="C2696" t="str">
            <v>GC500001007</v>
          </cell>
        </row>
        <row r="2697">
          <cell r="B2697" t="str">
            <v>CG500001008</v>
          </cell>
          <cell r="C2697" t="str">
            <v>CG500001008</v>
          </cell>
        </row>
        <row r="2698">
          <cell r="B2698" t="str">
            <v>GC500001009</v>
          </cell>
          <cell r="C2698" t="str">
            <v>GC500001009</v>
          </cell>
        </row>
        <row r="2699">
          <cell r="B2699" t="str">
            <v>GC500001010</v>
          </cell>
          <cell r="C2699" t="str">
            <v>GC500001010</v>
          </cell>
        </row>
        <row r="2700">
          <cell r="B2700" t="str">
            <v>GC500001011</v>
          </cell>
          <cell r="C2700" t="str">
            <v>GC500001011</v>
          </cell>
        </row>
        <row r="2701">
          <cell r="B2701" t="str">
            <v>CG500001012</v>
          </cell>
          <cell r="C2701" t="str">
            <v>CG500001012</v>
          </cell>
        </row>
        <row r="2702">
          <cell r="B2702" t="str">
            <v>GC500001013</v>
          </cell>
          <cell r="C2702" t="str">
            <v>GC500001013</v>
          </cell>
        </row>
        <row r="2703">
          <cell r="B2703" t="str">
            <v>GC500001014</v>
          </cell>
          <cell r="C2703" t="str">
            <v>GC500001014</v>
          </cell>
        </row>
        <row r="2704">
          <cell r="B2704" t="str">
            <v>GC500001015</v>
          </cell>
          <cell r="C2704" t="str">
            <v>GC500001015</v>
          </cell>
        </row>
        <row r="2705">
          <cell r="B2705" t="str">
            <v>GC500001016</v>
          </cell>
          <cell r="C2705" t="str">
            <v>GC500001016</v>
          </cell>
        </row>
        <row r="2706">
          <cell r="B2706" t="str">
            <v>GC500001017</v>
          </cell>
          <cell r="C2706" t="str">
            <v>GC500001017</v>
          </cell>
        </row>
        <row r="2707">
          <cell r="B2707" t="str">
            <v>GC500001018</v>
          </cell>
          <cell r="C2707" t="str">
            <v>GC500001018</v>
          </cell>
        </row>
        <row r="2708">
          <cell r="B2708" t="str">
            <v>GC500001019</v>
          </cell>
          <cell r="C2708" t="str">
            <v>GC500001019</v>
          </cell>
        </row>
        <row r="2709">
          <cell r="B2709" t="str">
            <v>CG500001020</v>
          </cell>
          <cell r="C2709" t="str">
            <v>CG500001020</v>
          </cell>
        </row>
        <row r="2710">
          <cell r="B2710" t="str">
            <v>GC500001021</v>
          </cell>
          <cell r="C2710" t="str">
            <v>GC500001021</v>
          </cell>
        </row>
        <row r="2711">
          <cell r="B2711" t="str">
            <v>GC500001022</v>
          </cell>
          <cell r="C2711" t="str">
            <v>GC500001022</v>
          </cell>
        </row>
        <row r="2712">
          <cell r="B2712" t="str">
            <v>CG500001023</v>
          </cell>
          <cell r="C2712" t="str">
            <v>CG500001023</v>
          </cell>
        </row>
        <row r="2713">
          <cell r="B2713" t="str">
            <v>GC500001024</v>
          </cell>
          <cell r="C2713" t="str">
            <v>GC500001024</v>
          </cell>
        </row>
        <row r="2714">
          <cell r="B2714" t="str">
            <v>GC500001025</v>
          </cell>
          <cell r="C2714" t="str">
            <v>GC500001025</v>
          </cell>
        </row>
        <row r="2715">
          <cell r="B2715" t="str">
            <v>GC500001026</v>
          </cell>
          <cell r="C2715" t="str">
            <v>GC500001026</v>
          </cell>
        </row>
        <row r="2716">
          <cell r="B2716" t="str">
            <v>GC500001027</v>
          </cell>
          <cell r="C2716" t="str">
            <v>GC500001027</v>
          </cell>
        </row>
        <row r="2717">
          <cell r="B2717" t="str">
            <v>GC500001028</v>
          </cell>
          <cell r="C2717" t="str">
            <v>GC500001028</v>
          </cell>
        </row>
        <row r="2718">
          <cell r="B2718" t="str">
            <v>GC500001029</v>
          </cell>
          <cell r="C2718" t="str">
            <v>GC500001029</v>
          </cell>
        </row>
        <row r="2719">
          <cell r="B2719" t="str">
            <v>GC500001030</v>
          </cell>
          <cell r="C2719" t="str">
            <v>GC500001030</v>
          </cell>
        </row>
        <row r="2720">
          <cell r="B2720" t="str">
            <v>GC500001031</v>
          </cell>
          <cell r="C2720" t="str">
            <v>GC500001031</v>
          </cell>
        </row>
        <row r="2721">
          <cell r="B2721" t="str">
            <v>GC500001032</v>
          </cell>
          <cell r="C2721" t="str">
            <v>GC500001032</v>
          </cell>
        </row>
        <row r="2722">
          <cell r="B2722" t="str">
            <v>GC500001033</v>
          </cell>
          <cell r="C2722" t="str">
            <v>GC500001033</v>
          </cell>
        </row>
        <row r="2723">
          <cell r="B2723" t="str">
            <v>GC500001034</v>
          </cell>
          <cell r="C2723" t="str">
            <v>GC500001034</v>
          </cell>
        </row>
        <row r="2724">
          <cell r="B2724" t="str">
            <v>M7010010041</v>
          </cell>
          <cell r="C2724" t="str">
            <v>M7010010041</v>
          </cell>
        </row>
        <row r="2725">
          <cell r="B2725" t="str">
            <v>GC500001035</v>
          </cell>
          <cell r="C2725" t="str">
            <v>GC500001035</v>
          </cell>
        </row>
        <row r="2726">
          <cell r="B2726" t="str">
            <v>D7015005000</v>
          </cell>
          <cell r="C2726" t="str">
            <v>D7015005000</v>
          </cell>
        </row>
        <row r="2727">
          <cell r="B2727" t="str">
            <v>GC500001036</v>
          </cell>
          <cell r="C2727" t="str">
            <v>GC500001036</v>
          </cell>
        </row>
        <row r="2728">
          <cell r="B2728" t="str">
            <v>GC500001037</v>
          </cell>
          <cell r="C2728" t="str">
            <v>GC500001037</v>
          </cell>
        </row>
        <row r="2729">
          <cell r="B2729" t="str">
            <v>GC500001038</v>
          </cell>
          <cell r="C2729" t="str">
            <v>GC500001038</v>
          </cell>
        </row>
        <row r="2730">
          <cell r="B2730" t="str">
            <v>GC500001039</v>
          </cell>
          <cell r="C2730" t="str">
            <v>GC500001039</v>
          </cell>
        </row>
        <row r="2731">
          <cell r="B2731" t="str">
            <v>GC500001040</v>
          </cell>
          <cell r="C2731" t="str">
            <v>GC500001040</v>
          </cell>
        </row>
        <row r="2732">
          <cell r="B2732" t="str">
            <v>GC500001041</v>
          </cell>
          <cell r="C2732" t="str">
            <v>GC500001041</v>
          </cell>
        </row>
        <row r="2733">
          <cell r="B2733" t="str">
            <v>GC500001042</v>
          </cell>
          <cell r="C2733" t="str">
            <v>GC500001042</v>
          </cell>
        </row>
        <row r="2734">
          <cell r="B2734" t="str">
            <v>GC500001043</v>
          </cell>
          <cell r="C2734" t="str">
            <v>GC500001043</v>
          </cell>
        </row>
        <row r="2735">
          <cell r="B2735" t="str">
            <v>GC500001044</v>
          </cell>
          <cell r="C2735" t="str">
            <v>GC500001044</v>
          </cell>
        </row>
        <row r="2736">
          <cell r="B2736" t="str">
            <v>GC500001045</v>
          </cell>
          <cell r="C2736" t="str">
            <v>GC500001045</v>
          </cell>
        </row>
        <row r="2737">
          <cell r="B2737" t="str">
            <v>GC500001046</v>
          </cell>
          <cell r="C2737" t="str">
            <v>GC500001046</v>
          </cell>
        </row>
        <row r="2738">
          <cell r="B2738" t="str">
            <v>GC500001047</v>
          </cell>
          <cell r="C2738" t="str">
            <v>GC500001047</v>
          </cell>
        </row>
        <row r="2739">
          <cell r="B2739" t="str">
            <v>CG500001048</v>
          </cell>
          <cell r="C2739" t="str">
            <v>CG500001048</v>
          </cell>
        </row>
        <row r="2740">
          <cell r="B2740" t="str">
            <v>F6030085002</v>
          </cell>
          <cell r="C2740" t="str">
            <v>F6030085002</v>
          </cell>
        </row>
        <row r="2741">
          <cell r="B2741" t="str">
            <v>M7045010005</v>
          </cell>
          <cell r="C2741" t="str">
            <v>M7045010005</v>
          </cell>
        </row>
        <row r="2742">
          <cell r="B2742" t="str">
            <v>GC500001049</v>
          </cell>
          <cell r="C2742" t="str">
            <v>GC500001049</v>
          </cell>
        </row>
        <row r="2743">
          <cell r="B2743" t="str">
            <v>GC500001050</v>
          </cell>
          <cell r="C2743" t="str">
            <v>GC500001050</v>
          </cell>
        </row>
        <row r="2744">
          <cell r="B2744" t="str">
            <v>GC500001051</v>
          </cell>
          <cell r="C2744" t="str">
            <v>GC500001051</v>
          </cell>
        </row>
        <row r="2745">
          <cell r="B2745" t="str">
            <v>GC500001052</v>
          </cell>
          <cell r="C2745" t="str">
            <v>GC500001052</v>
          </cell>
        </row>
        <row r="2746">
          <cell r="B2746" t="str">
            <v>GC500001053</v>
          </cell>
          <cell r="C2746" t="str">
            <v>GC500001053</v>
          </cell>
        </row>
        <row r="2747">
          <cell r="B2747" t="str">
            <v>GC500001054</v>
          </cell>
          <cell r="C2747" t="str">
            <v>GC500001054</v>
          </cell>
        </row>
        <row r="2748">
          <cell r="B2748" t="str">
            <v>F6030085002</v>
          </cell>
          <cell r="C2748" t="str">
            <v>F6030085002</v>
          </cell>
        </row>
        <row r="2749">
          <cell r="B2749" t="str">
            <v>F6030085002</v>
          </cell>
          <cell r="C2749" t="str">
            <v>F6030085002</v>
          </cell>
        </row>
        <row r="2750">
          <cell r="B2750" t="str">
            <v>GC500001055</v>
          </cell>
          <cell r="C2750" t="str">
            <v>GC500001055</v>
          </cell>
        </row>
        <row r="2751">
          <cell r="B2751" t="str">
            <v>M7005040137</v>
          </cell>
          <cell r="C2751" t="str">
            <v>M7005040137</v>
          </cell>
        </row>
        <row r="2752">
          <cell r="B2752" t="str">
            <v>CG500000313</v>
          </cell>
          <cell r="C2752" t="str">
            <v>CG500000313</v>
          </cell>
        </row>
        <row r="2753">
          <cell r="B2753" t="str">
            <v>CG600000001</v>
          </cell>
          <cell r="C2753" t="str">
            <v>CG600000001</v>
          </cell>
        </row>
        <row r="2754">
          <cell r="B2754" t="str">
            <v>CG600000001</v>
          </cell>
          <cell r="C2754" t="str">
            <v>CG600000001</v>
          </cell>
        </row>
        <row r="2755">
          <cell r="B2755" t="str">
            <v>GC500001056</v>
          </cell>
          <cell r="C2755" t="str">
            <v>GC500001056</v>
          </cell>
        </row>
        <row r="2756">
          <cell r="B2756" t="str">
            <v>GC500001057</v>
          </cell>
          <cell r="C2756" t="str">
            <v>GC500001057</v>
          </cell>
        </row>
        <row r="2757">
          <cell r="B2757" t="str">
            <v>GC500001058</v>
          </cell>
          <cell r="C2757" t="str">
            <v>GC500001058</v>
          </cell>
        </row>
        <row r="2758">
          <cell r="B2758" t="str">
            <v>GC500001059</v>
          </cell>
          <cell r="C2758" t="str">
            <v>GC500001059</v>
          </cell>
        </row>
        <row r="2759">
          <cell r="B2759" t="str">
            <v>GC500001060</v>
          </cell>
          <cell r="C2759" t="str">
            <v>GC500001060</v>
          </cell>
        </row>
        <row r="2760">
          <cell r="B2760" t="str">
            <v>GC500001061</v>
          </cell>
          <cell r="C2760" t="str">
            <v>GC500001061</v>
          </cell>
        </row>
        <row r="2761">
          <cell r="B2761" t="str">
            <v>GC500001062</v>
          </cell>
          <cell r="C2761" t="str">
            <v>GC500001062</v>
          </cell>
        </row>
        <row r="2762">
          <cell r="B2762" t="str">
            <v>GC500001063</v>
          </cell>
          <cell r="C2762" t="str">
            <v>GC500001063</v>
          </cell>
        </row>
        <row r="2763">
          <cell r="B2763" t="str">
            <v>M5510150009</v>
          </cell>
          <cell r="C2763" t="str">
            <v>M5510150009</v>
          </cell>
        </row>
        <row r="2764">
          <cell r="B2764" t="str">
            <v>M5510150009</v>
          </cell>
          <cell r="C2764" t="str">
            <v>M5510150009</v>
          </cell>
        </row>
        <row r="2765">
          <cell r="B2765" t="str">
            <v>GC500001064</v>
          </cell>
          <cell r="C2765" t="str">
            <v>GC500001064</v>
          </cell>
        </row>
        <row r="2766">
          <cell r="B2766" t="str">
            <v>GC500001065</v>
          </cell>
          <cell r="C2766" t="str">
            <v>GC500001065</v>
          </cell>
        </row>
        <row r="2767">
          <cell r="B2767" t="str">
            <v>GC500001066</v>
          </cell>
          <cell r="C2767" t="str">
            <v>GC500001066</v>
          </cell>
        </row>
        <row r="2768">
          <cell r="B2768" t="str">
            <v>CG500000073</v>
          </cell>
          <cell r="C2768" t="str">
            <v>CG500000073</v>
          </cell>
        </row>
        <row r="2769">
          <cell r="B2769" t="str">
            <v>CG500001067</v>
          </cell>
          <cell r="C2769" t="str">
            <v>CG500001067</v>
          </cell>
        </row>
        <row r="2770">
          <cell r="B2770" t="str">
            <v>CG500001068</v>
          </cell>
          <cell r="C2770" t="str">
            <v>CG500001068</v>
          </cell>
        </row>
        <row r="2771">
          <cell r="B2771" t="str">
            <v>GC500001069</v>
          </cell>
          <cell r="C2771" t="str">
            <v>GC500001069</v>
          </cell>
        </row>
        <row r="2772">
          <cell r="B2772" t="str">
            <v>GC500001070</v>
          </cell>
          <cell r="C2772" t="str">
            <v>GC500001070</v>
          </cell>
        </row>
        <row r="2773">
          <cell r="B2773" t="str">
            <v>GC500001071</v>
          </cell>
          <cell r="C2773" t="str">
            <v>GC500001071</v>
          </cell>
        </row>
        <row r="2774">
          <cell r="B2774" t="str">
            <v>GC500001072</v>
          </cell>
          <cell r="C2774" t="str">
            <v>GC500001072</v>
          </cell>
        </row>
        <row r="2775">
          <cell r="B2775" t="str">
            <v>GC500001073</v>
          </cell>
          <cell r="C2775" t="str">
            <v>GC500001073</v>
          </cell>
        </row>
        <row r="2776">
          <cell r="B2776" t="str">
            <v>GC500001074</v>
          </cell>
          <cell r="C2776" t="str">
            <v>GC500001074</v>
          </cell>
        </row>
        <row r="2777">
          <cell r="B2777" t="str">
            <v>M5510150009</v>
          </cell>
          <cell r="C2777" t="str">
            <v>M5510150009</v>
          </cell>
        </row>
        <row r="2778">
          <cell r="B2778" t="str">
            <v>CG500000073</v>
          </cell>
          <cell r="C2778" t="str">
            <v>CG500000073</v>
          </cell>
        </row>
        <row r="2779">
          <cell r="B2779" t="str">
            <v>GC500001075</v>
          </cell>
          <cell r="C2779" t="str">
            <v>GC500001075</v>
          </cell>
        </row>
        <row r="2780">
          <cell r="B2780" t="str">
            <v>GC500001076</v>
          </cell>
          <cell r="C2780" t="str">
            <v>GC500001076</v>
          </cell>
        </row>
        <row r="2781">
          <cell r="B2781" t="str">
            <v>GC500001077</v>
          </cell>
          <cell r="C2781" t="str">
            <v>GC500001077</v>
          </cell>
        </row>
        <row r="2782">
          <cell r="B2782" t="str">
            <v>GC500001078</v>
          </cell>
          <cell r="C2782" t="str">
            <v>GC500001078</v>
          </cell>
        </row>
        <row r="2783">
          <cell r="B2783" t="str">
            <v>GC500001079</v>
          </cell>
          <cell r="C2783" t="str">
            <v>GC500001079</v>
          </cell>
        </row>
        <row r="2784">
          <cell r="B2784" t="str">
            <v>GC500001080</v>
          </cell>
          <cell r="C2784" t="str">
            <v>GC500001080</v>
          </cell>
        </row>
        <row r="2785">
          <cell r="B2785" t="str">
            <v>GC500001081</v>
          </cell>
          <cell r="C2785" t="str">
            <v>GC500001081</v>
          </cell>
        </row>
        <row r="2786">
          <cell r="B2786" t="str">
            <v>GC500001082</v>
          </cell>
          <cell r="C2786" t="str">
            <v>GC500001082</v>
          </cell>
        </row>
        <row r="2787">
          <cell r="B2787" t="str">
            <v>F6030085004</v>
          </cell>
          <cell r="C2787" t="str">
            <v>F6030085004</v>
          </cell>
        </row>
        <row r="2788">
          <cell r="B2788" t="str">
            <v>GC500001083</v>
          </cell>
          <cell r="C2788" t="str">
            <v>GC500001083</v>
          </cell>
        </row>
        <row r="2789">
          <cell r="B2789" t="str">
            <v>GC500001084</v>
          </cell>
          <cell r="C2789" t="str">
            <v>GC500001084</v>
          </cell>
        </row>
        <row r="2790">
          <cell r="B2790" t="str">
            <v>GC500001085</v>
          </cell>
          <cell r="C2790" t="str">
            <v>GC500001085</v>
          </cell>
        </row>
        <row r="2791">
          <cell r="B2791" t="str">
            <v>CG500001086</v>
          </cell>
          <cell r="C2791" t="str">
            <v>CG500001086</v>
          </cell>
        </row>
        <row r="2792">
          <cell r="B2792" t="str">
            <v>CG500001087</v>
          </cell>
          <cell r="C2792" t="str">
            <v>CG500001087</v>
          </cell>
        </row>
        <row r="2793">
          <cell r="B2793" t="str">
            <v>CG500001088</v>
          </cell>
          <cell r="C2793" t="str">
            <v>CG500001088</v>
          </cell>
        </row>
        <row r="2794">
          <cell r="B2794" t="str">
            <v>CG500001089</v>
          </cell>
          <cell r="C2794" t="str">
            <v>CG500001089</v>
          </cell>
        </row>
        <row r="2795">
          <cell r="B2795" t="str">
            <v>CG500001090</v>
          </cell>
          <cell r="C2795" t="str">
            <v>CG500001090</v>
          </cell>
        </row>
        <row r="2796">
          <cell r="B2796" t="str">
            <v>F6030085002</v>
          </cell>
          <cell r="C2796" t="str">
            <v>F6030085002</v>
          </cell>
        </row>
        <row r="2797">
          <cell r="B2797" t="str">
            <v>GC500001091</v>
          </cell>
          <cell r="C2797" t="str">
            <v>GC500001091</v>
          </cell>
        </row>
        <row r="2798">
          <cell r="B2798" t="str">
            <v>F6030000000</v>
          </cell>
          <cell r="C2798" t="str">
            <v>F6030000000</v>
          </cell>
        </row>
        <row r="2799">
          <cell r="B2799" t="str">
            <v>GC500001092</v>
          </cell>
          <cell r="C2799" t="str">
            <v>GC500001092</v>
          </cell>
        </row>
        <row r="2800">
          <cell r="B2800" t="str">
            <v>GC500001093</v>
          </cell>
          <cell r="C2800" t="str">
            <v>GC500001093</v>
          </cell>
        </row>
        <row r="2801">
          <cell r="B2801" t="str">
            <v>GC500001094</v>
          </cell>
          <cell r="C2801" t="str">
            <v>GC500001094</v>
          </cell>
        </row>
        <row r="2802">
          <cell r="B2802" t="str">
            <v>GC500001095</v>
          </cell>
          <cell r="C2802" t="str">
            <v>GC500001095</v>
          </cell>
        </row>
        <row r="2803">
          <cell r="B2803" t="str">
            <v>M7005010065</v>
          </cell>
          <cell r="C2803" t="str">
            <v>M7005010065</v>
          </cell>
        </row>
        <row r="2804">
          <cell r="B2804" t="str">
            <v>M7060025000</v>
          </cell>
          <cell r="C2804" t="str">
            <v>M7060025000</v>
          </cell>
        </row>
        <row r="2805">
          <cell r="B2805" t="str">
            <v>GC500001096</v>
          </cell>
          <cell r="C2805" t="str">
            <v>GC500001096</v>
          </cell>
        </row>
        <row r="2806">
          <cell r="B2806" t="str">
            <v>GC500001097</v>
          </cell>
          <cell r="C2806" t="str">
            <v>GC500001097</v>
          </cell>
        </row>
        <row r="2807">
          <cell r="B2807" t="str">
            <v>GC500001098</v>
          </cell>
          <cell r="C2807" t="str">
            <v>GC500001098</v>
          </cell>
        </row>
        <row r="2808">
          <cell r="B2808" t="str">
            <v>GC500001099</v>
          </cell>
          <cell r="C2808" t="str">
            <v>GC500001099</v>
          </cell>
        </row>
        <row r="2809">
          <cell r="B2809" t="str">
            <v>M7055020000</v>
          </cell>
          <cell r="C2809" t="str">
            <v>M7055020000</v>
          </cell>
        </row>
        <row r="2810">
          <cell r="B2810" t="str">
            <v>GC500001100</v>
          </cell>
          <cell r="C2810" t="str">
            <v>GC500001100</v>
          </cell>
        </row>
        <row r="2811">
          <cell r="B2811" t="str">
            <v>GC500001101</v>
          </cell>
          <cell r="C2811" t="str">
            <v>GC500001101</v>
          </cell>
        </row>
        <row r="2812">
          <cell r="B2812" t="str">
            <v>CG500001102</v>
          </cell>
          <cell r="C2812" t="str">
            <v>CG500001102</v>
          </cell>
        </row>
        <row r="2813">
          <cell r="B2813" t="str">
            <v>CG500001103</v>
          </cell>
          <cell r="C2813" t="str">
            <v>CG500001103</v>
          </cell>
        </row>
        <row r="2814">
          <cell r="B2814" t="str">
            <v>GC500001104</v>
          </cell>
          <cell r="C2814" t="str">
            <v>GC500001104</v>
          </cell>
        </row>
        <row r="2815">
          <cell r="B2815" t="str">
            <v>GC500001105</v>
          </cell>
          <cell r="C2815" t="str">
            <v>GC500001105</v>
          </cell>
        </row>
        <row r="2816">
          <cell r="B2816" t="str">
            <v>GC500001106</v>
          </cell>
          <cell r="C2816" t="str">
            <v>GC500001106</v>
          </cell>
        </row>
        <row r="2817">
          <cell r="B2817" t="str">
            <v>GC500001107</v>
          </cell>
          <cell r="C2817" t="str">
            <v>GC500001107</v>
          </cell>
        </row>
        <row r="2818">
          <cell r="B2818" t="str">
            <v>GC500001108</v>
          </cell>
          <cell r="C2818" t="str">
            <v>GC500001108</v>
          </cell>
        </row>
        <row r="2819">
          <cell r="B2819" t="str">
            <v>GC500001109</v>
          </cell>
          <cell r="C2819" t="str">
            <v>GC500001109</v>
          </cell>
        </row>
        <row r="2820">
          <cell r="B2820" t="str">
            <v>GC500001110</v>
          </cell>
          <cell r="C2820" t="str">
            <v>GC500001110</v>
          </cell>
        </row>
        <row r="2821">
          <cell r="B2821" t="str">
            <v>GC500001111</v>
          </cell>
          <cell r="C2821" t="str">
            <v>GC500001111</v>
          </cell>
        </row>
        <row r="2822">
          <cell r="B2822" t="str">
            <v>GC500001112</v>
          </cell>
          <cell r="C2822" t="str">
            <v>GC500001112</v>
          </cell>
        </row>
        <row r="2823">
          <cell r="B2823" t="str">
            <v>CG500001113</v>
          </cell>
          <cell r="C2823" t="str">
            <v>CG500001113</v>
          </cell>
        </row>
        <row r="2824">
          <cell r="B2824" t="str">
            <v>GC500001114</v>
          </cell>
          <cell r="C2824" t="str">
            <v>GC500001114</v>
          </cell>
        </row>
        <row r="2825">
          <cell r="B2825" t="str">
            <v>CG500000338</v>
          </cell>
          <cell r="C2825" t="str">
            <v>CG500000338</v>
          </cell>
        </row>
        <row r="2826">
          <cell r="B2826" t="str">
            <v>GC500001115</v>
          </cell>
          <cell r="C2826" t="str">
            <v>GC500001115</v>
          </cell>
        </row>
        <row r="2827">
          <cell r="B2827" t="str">
            <v>CG500000437</v>
          </cell>
          <cell r="C2827" t="str">
            <v>CG500000437</v>
          </cell>
        </row>
        <row r="2828">
          <cell r="B2828" t="str">
            <v>CG500000438</v>
          </cell>
          <cell r="C2828" t="str">
            <v>CG500000438</v>
          </cell>
        </row>
        <row r="2829">
          <cell r="B2829" t="str">
            <v>CG500000439</v>
          </cell>
          <cell r="C2829" t="str">
            <v>CG500000439</v>
          </cell>
        </row>
        <row r="2830">
          <cell r="B2830" t="str">
            <v>CG500000440</v>
          </cell>
          <cell r="C2830" t="str">
            <v>CG500000440</v>
          </cell>
        </row>
        <row r="2831">
          <cell r="B2831" t="str">
            <v>CG500000440</v>
          </cell>
          <cell r="C2831" t="str">
            <v>CG500000440</v>
          </cell>
        </row>
        <row r="2832">
          <cell r="B2832" t="str">
            <v>CG500000442</v>
          </cell>
          <cell r="C2832" t="str">
            <v>CG500000442</v>
          </cell>
        </row>
        <row r="2833">
          <cell r="B2833" t="str">
            <v>CG500000443</v>
          </cell>
          <cell r="C2833" t="str">
            <v>CG500000443</v>
          </cell>
        </row>
        <row r="2834">
          <cell r="B2834" t="str">
            <v>CG500000444</v>
          </cell>
          <cell r="C2834" t="str">
            <v>CG500000444</v>
          </cell>
        </row>
        <row r="2835">
          <cell r="B2835" t="str">
            <v>CG500000445</v>
          </cell>
          <cell r="C2835" t="str">
            <v>CG500000445</v>
          </cell>
        </row>
        <row r="2836">
          <cell r="B2836" t="str">
            <v>CG500000446</v>
          </cell>
          <cell r="C2836" t="str">
            <v>CG500000446</v>
          </cell>
        </row>
        <row r="2837">
          <cell r="B2837" t="str">
            <v>CG500000447</v>
          </cell>
          <cell r="C2837" t="str">
            <v>CG500000447</v>
          </cell>
        </row>
        <row r="2838">
          <cell r="B2838" t="str">
            <v>CG500000448</v>
          </cell>
          <cell r="C2838" t="str">
            <v>CG500000448</v>
          </cell>
        </row>
        <row r="2839">
          <cell r="B2839" t="str">
            <v>CG500000449</v>
          </cell>
          <cell r="C2839" t="str">
            <v>CG500000449</v>
          </cell>
        </row>
        <row r="2840">
          <cell r="B2840" t="str">
            <v>CG500000450</v>
          </cell>
          <cell r="C2840" t="str">
            <v>CG500000450</v>
          </cell>
        </row>
        <row r="2841">
          <cell r="B2841" t="str">
            <v>CG500000451</v>
          </cell>
          <cell r="C2841" t="str">
            <v>CG500000451</v>
          </cell>
        </row>
        <row r="2842">
          <cell r="B2842" t="str">
            <v>CG500000452</v>
          </cell>
          <cell r="C2842" t="str">
            <v>CG500000452</v>
          </cell>
        </row>
        <row r="2843">
          <cell r="B2843" t="str">
            <v>CG500000453</v>
          </cell>
          <cell r="C2843" t="str">
            <v>CG500000453</v>
          </cell>
        </row>
        <row r="2844">
          <cell r="B2844">
            <v>1</v>
          </cell>
          <cell r="C2844" t="str">
            <v>CG500000469</v>
          </cell>
        </row>
        <row r="2845">
          <cell r="B2845" t="str">
            <v>CG500000470</v>
          </cell>
          <cell r="C2845" t="str">
            <v>CG500000470</v>
          </cell>
        </row>
        <row r="2846">
          <cell r="B2846" t="str">
            <v>CG500000471</v>
          </cell>
          <cell r="C2846" t="str">
            <v>CG500000471</v>
          </cell>
        </row>
        <row r="2847">
          <cell r="B2847">
            <v>1</v>
          </cell>
          <cell r="C2847" t="str">
            <v>CG500000472</v>
          </cell>
        </row>
        <row r="2848">
          <cell r="B2848" t="str">
            <v>CG500000468</v>
          </cell>
          <cell r="C2848" t="str">
            <v>CG500000468</v>
          </cell>
        </row>
        <row r="2849">
          <cell r="B2849" t="str">
            <v>CG500000478</v>
          </cell>
          <cell r="C2849" t="str">
            <v>CG500000478</v>
          </cell>
        </row>
        <row r="2850">
          <cell r="B2850" t="str">
            <v>M2051020000</v>
          </cell>
          <cell r="C2850" t="str">
            <v>M2051020000</v>
          </cell>
        </row>
        <row r="2851">
          <cell r="B2851" t="str">
            <v>GC500001116</v>
          </cell>
          <cell r="C2851" t="str">
            <v>GC500001116</v>
          </cell>
        </row>
        <row r="2852">
          <cell r="B2852" t="str">
            <v>GC500001117</v>
          </cell>
          <cell r="C2852" t="str">
            <v>CG500001117</v>
          </cell>
        </row>
        <row r="2853">
          <cell r="B2853" t="str">
            <v>M7050030009</v>
          </cell>
          <cell r="C2853" t="str">
            <v>M7050030009</v>
          </cell>
        </row>
        <row r="2854">
          <cell r="B2854" t="str">
            <v>M6010030041</v>
          </cell>
          <cell r="C2854" t="str">
            <v>M6010030041</v>
          </cell>
        </row>
        <row r="2855">
          <cell r="B2855" t="str">
            <v>M6010030041</v>
          </cell>
          <cell r="C2855" t="str">
            <v>M6010030041</v>
          </cell>
        </row>
        <row r="2856">
          <cell r="B2856" t="str">
            <v>GC500001118</v>
          </cell>
          <cell r="C2856" t="str">
            <v>GC500001118</v>
          </cell>
        </row>
        <row r="2857">
          <cell r="B2857" t="str">
            <v>GC500001119</v>
          </cell>
          <cell r="C2857" t="str">
            <v>GC500001119</v>
          </cell>
        </row>
        <row r="2858">
          <cell r="B2858" t="str">
            <v>M7510010001</v>
          </cell>
          <cell r="C2858" t="str">
            <v>M7510010001</v>
          </cell>
        </row>
        <row r="2859">
          <cell r="B2859" t="str">
            <v>CG500001120</v>
          </cell>
          <cell r="C2859" t="str">
            <v>CG500001120</v>
          </cell>
        </row>
        <row r="2860">
          <cell r="B2860" t="str">
            <v>GC500001121</v>
          </cell>
          <cell r="C2860" t="str">
            <v>GC500001121</v>
          </cell>
        </row>
        <row r="2861">
          <cell r="B2861" t="str">
            <v>GC500001122</v>
          </cell>
          <cell r="C2861" t="str">
            <v>GC500001122</v>
          </cell>
        </row>
        <row r="2862">
          <cell r="B2862" t="str">
            <v>GC500001123</v>
          </cell>
          <cell r="C2862" t="str">
            <v>GC500001123</v>
          </cell>
        </row>
        <row r="2863">
          <cell r="B2863" t="str">
            <v>M7005020045</v>
          </cell>
          <cell r="C2863" t="str">
            <v>M7005020045</v>
          </cell>
        </row>
        <row r="2864">
          <cell r="B2864" t="str">
            <v>GC500001124</v>
          </cell>
          <cell r="C2864" t="str">
            <v>GC500001124</v>
          </cell>
        </row>
        <row r="2865">
          <cell r="B2865" t="str">
            <v>GC500001125</v>
          </cell>
          <cell r="C2865" t="str">
            <v>GC500001125</v>
          </cell>
        </row>
        <row r="2866">
          <cell r="B2866" t="str">
            <v>GC500001126</v>
          </cell>
          <cell r="C2866" t="str">
            <v>GC500001126</v>
          </cell>
        </row>
        <row r="2867">
          <cell r="B2867" t="str">
            <v>C7536045025</v>
          </cell>
          <cell r="C2867" t="str">
            <v>C7536045025</v>
          </cell>
        </row>
        <row r="2868">
          <cell r="B2868" t="str">
            <v>C7536045025</v>
          </cell>
          <cell r="C2868" t="str">
            <v>C7536045025</v>
          </cell>
        </row>
        <row r="2869">
          <cell r="B2869" t="str">
            <v>GC500001127</v>
          </cell>
          <cell r="C2869" t="str">
            <v>GC500001127</v>
          </cell>
        </row>
        <row r="2870">
          <cell r="B2870" t="str">
            <v>GC500001128</v>
          </cell>
          <cell r="C2870" t="str">
            <v>GC500001128</v>
          </cell>
        </row>
        <row r="2871">
          <cell r="B2871" t="str">
            <v>GC500001129</v>
          </cell>
          <cell r="C2871" t="str">
            <v>GC500001129</v>
          </cell>
        </row>
        <row r="2872">
          <cell r="B2872" t="str">
            <v>GC500001130</v>
          </cell>
          <cell r="C2872" t="str">
            <v>GC500001130</v>
          </cell>
        </row>
        <row r="2873">
          <cell r="B2873" t="str">
            <v>CG500000047</v>
          </cell>
          <cell r="C2873" t="str">
            <v>CG500000047</v>
          </cell>
        </row>
        <row r="2874">
          <cell r="B2874" t="str">
            <v>CG500000039</v>
          </cell>
          <cell r="C2874" t="str">
            <v>CG500000039</v>
          </cell>
        </row>
        <row r="2875">
          <cell r="B2875" t="str">
            <v>CG500000039</v>
          </cell>
          <cell r="C2875" t="str">
            <v>CG500000039</v>
          </cell>
        </row>
        <row r="2876">
          <cell r="B2876" t="str">
            <v>GC500001131</v>
          </cell>
          <cell r="C2876" t="str">
            <v>GC500001131</v>
          </cell>
        </row>
        <row r="2877">
          <cell r="B2877" t="str">
            <v>CG600000016</v>
          </cell>
          <cell r="C2877" t="str">
            <v>CG600000016</v>
          </cell>
        </row>
        <row r="2878">
          <cell r="B2878">
            <v>1</v>
          </cell>
          <cell r="C2878" t="str">
            <v>CG500000080</v>
          </cell>
        </row>
        <row r="2879">
          <cell r="B2879">
            <v>1</v>
          </cell>
          <cell r="C2879" t="str">
            <v>CG500000080</v>
          </cell>
        </row>
        <row r="2880">
          <cell r="B2880">
            <v>1</v>
          </cell>
          <cell r="C2880" t="str">
            <v>CG500000078</v>
          </cell>
        </row>
        <row r="2881">
          <cell r="B2881" t="str">
            <v>GC500001132</v>
          </cell>
          <cell r="C2881" t="str">
            <v>GC500001132</v>
          </cell>
        </row>
        <row r="2882">
          <cell r="B2882" t="str">
            <v>M7010020001</v>
          </cell>
          <cell r="C2882" t="str">
            <v>M7010020001</v>
          </cell>
        </row>
        <row r="2883">
          <cell r="B2883" t="str">
            <v>GC500001133</v>
          </cell>
          <cell r="C2883" t="str">
            <v>GC500001133</v>
          </cell>
        </row>
        <row r="2884">
          <cell r="B2884" t="str">
            <v>GC500001134</v>
          </cell>
          <cell r="C2884" t="str">
            <v>GC500001134</v>
          </cell>
        </row>
        <row r="2885">
          <cell r="B2885" t="str">
            <v>GC500001135</v>
          </cell>
          <cell r="C2885" t="str">
            <v>GC500001135</v>
          </cell>
        </row>
        <row r="2886">
          <cell r="B2886" t="str">
            <v>GC500001136</v>
          </cell>
          <cell r="C2886" t="str">
            <v>GC500001136</v>
          </cell>
        </row>
        <row r="2887">
          <cell r="B2887" t="str">
            <v>GC500001137</v>
          </cell>
          <cell r="C2887" t="str">
            <v>GC500001137</v>
          </cell>
        </row>
        <row r="2888">
          <cell r="B2888" t="str">
            <v>GC500001138</v>
          </cell>
          <cell r="C2888" t="str">
            <v>GC500001138</v>
          </cell>
        </row>
        <row r="2889">
          <cell r="B2889" t="str">
            <v>CG500000070</v>
          </cell>
          <cell r="C2889" t="str">
            <v>CG500000070</v>
          </cell>
        </row>
        <row r="2890">
          <cell r="B2890" t="str">
            <v>CG500000070</v>
          </cell>
          <cell r="C2890" t="str">
            <v>CG500000070</v>
          </cell>
        </row>
        <row r="2891">
          <cell r="B2891" t="str">
            <v>CG600000003</v>
          </cell>
          <cell r="C2891" t="str">
            <v>CG600000003</v>
          </cell>
        </row>
        <row r="2892">
          <cell r="B2892" t="str">
            <v>GC500001139</v>
          </cell>
          <cell r="C2892" t="str">
            <v>GC500001139</v>
          </cell>
        </row>
        <row r="2893">
          <cell r="B2893" t="str">
            <v>CG600000001</v>
          </cell>
          <cell r="C2893" t="str">
            <v>CG600000001</v>
          </cell>
        </row>
        <row r="2894">
          <cell r="B2894" t="str">
            <v>GC500001140</v>
          </cell>
          <cell r="C2894" t="str">
            <v>GC500001140</v>
          </cell>
        </row>
        <row r="2895">
          <cell r="B2895" t="str">
            <v>GC500001141</v>
          </cell>
          <cell r="C2895" t="str">
            <v>GC500001141</v>
          </cell>
        </row>
        <row r="2896">
          <cell r="B2896" t="str">
            <v>GC500001142</v>
          </cell>
          <cell r="C2896" t="str">
            <v>GC500001142</v>
          </cell>
        </row>
        <row r="2897">
          <cell r="B2897" t="str">
            <v>CG600000016</v>
          </cell>
          <cell r="C2897" t="str">
            <v>CG600000016</v>
          </cell>
        </row>
        <row r="2898">
          <cell r="B2898" t="str">
            <v>CG600000016</v>
          </cell>
          <cell r="C2898" t="str">
            <v>CG600000016</v>
          </cell>
        </row>
        <row r="2899">
          <cell r="B2899" t="str">
            <v>CG600000016</v>
          </cell>
          <cell r="C2899" t="str">
            <v>CG600000016</v>
          </cell>
        </row>
        <row r="2900">
          <cell r="B2900" t="str">
            <v>CG600000016</v>
          </cell>
          <cell r="C2900" t="str">
            <v>CG600000016</v>
          </cell>
        </row>
        <row r="2901">
          <cell r="B2901" t="str">
            <v>CG600000016</v>
          </cell>
          <cell r="C2901" t="str">
            <v>CG600000016</v>
          </cell>
        </row>
        <row r="2902">
          <cell r="B2902" t="str">
            <v>CG600000016</v>
          </cell>
          <cell r="C2902" t="str">
            <v>CG600000016</v>
          </cell>
        </row>
        <row r="2903">
          <cell r="B2903" t="str">
            <v>CG600000016</v>
          </cell>
          <cell r="C2903" t="str">
            <v>CG600000016</v>
          </cell>
        </row>
        <row r="2904">
          <cell r="B2904" t="str">
            <v>GC500001143</v>
          </cell>
          <cell r="C2904" t="str">
            <v>GC500001143</v>
          </cell>
        </row>
        <row r="2905">
          <cell r="B2905" t="str">
            <v>GC500001144</v>
          </cell>
          <cell r="C2905" t="str">
            <v>GC500001144</v>
          </cell>
        </row>
        <row r="2906">
          <cell r="B2906" t="str">
            <v>M2039020000</v>
          </cell>
          <cell r="C2906" t="str">
            <v>M2039020000</v>
          </cell>
        </row>
        <row r="2907">
          <cell r="B2907" t="str">
            <v>M2012010000</v>
          </cell>
          <cell r="C2907" t="str">
            <v>M2012010000</v>
          </cell>
        </row>
        <row r="2908">
          <cell r="B2908" t="str">
            <v>CG600000036</v>
          </cell>
          <cell r="C2908" t="str">
            <v>CG600000036</v>
          </cell>
        </row>
        <row r="2909">
          <cell r="B2909" t="str">
            <v>CG600000036</v>
          </cell>
          <cell r="C2909" t="str">
            <v>CG600000036</v>
          </cell>
        </row>
        <row r="2910">
          <cell r="B2910" t="str">
            <v>M2039010000</v>
          </cell>
          <cell r="C2910" t="str">
            <v>M2039010000</v>
          </cell>
        </row>
        <row r="2911">
          <cell r="B2911" t="str">
            <v>M2039020000</v>
          </cell>
          <cell r="C2911" t="str">
            <v>M2039020000</v>
          </cell>
        </row>
        <row r="2912">
          <cell r="B2912" t="str">
            <v>M7005030113</v>
          </cell>
          <cell r="C2912" t="str">
            <v>M7005030113</v>
          </cell>
        </row>
        <row r="2913">
          <cell r="B2913" t="str">
            <v>GC500001145</v>
          </cell>
          <cell r="C2913" t="str">
            <v>GC500001145</v>
          </cell>
        </row>
        <row r="2914">
          <cell r="B2914" t="str">
            <v>GC500001146</v>
          </cell>
          <cell r="C2914" t="str">
            <v>GC500001146</v>
          </cell>
        </row>
        <row r="2915">
          <cell r="B2915" t="str">
            <v>M7510010001</v>
          </cell>
          <cell r="C2915" t="str">
            <v>M7510010001</v>
          </cell>
        </row>
        <row r="2916">
          <cell r="B2916" t="str">
            <v>C7536330005</v>
          </cell>
          <cell r="C2916" t="str">
            <v>C7536330005</v>
          </cell>
        </row>
        <row r="2917">
          <cell r="B2917" t="str">
            <v>C7536310005</v>
          </cell>
          <cell r="C2917" t="str">
            <v>C7536310005</v>
          </cell>
        </row>
        <row r="2918">
          <cell r="B2918" t="str">
            <v>GC500001147</v>
          </cell>
          <cell r="C2918" t="str">
            <v>GC500001147</v>
          </cell>
        </row>
        <row r="2919">
          <cell r="B2919" t="str">
            <v>GC500001148</v>
          </cell>
          <cell r="C2919" t="str">
            <v>GC500001148</v>
          </cell>
        </row>
        <row r="2920">
          <cell r="B2920" t="str">
            <v>GC500001149</v>
          </cell>
          <cell r="C2920" t="str">
            <v>GC500001149</v>
          </cell>
        </row>
        <row r="2921">
          <cell r="B2921" t="str">
            <v>GC500001150</v>
          </cell>
          <cell r="C2921" t="str">
            <v>GC500001150</v>
          </cell>
        </row>
        <row r="2922">
          <cell r="B2922" t="str">
            <v>GC500001151</v>
          </cell>
          <cell r="C2922" t="str">
            <v>GC500001151</v>
          </cell>
        </row>
        <row r="2923">
          <cell r="B2923" t="str">
            <v>GC500001152</v>
          </cell>
          <cell r="C2923" t="str">
            <v>GC500001152</v>
          </cell>
        </row>
        <row r="2924">
          <cell r="B2924" t="str">
            <v>C4030010010</v>
          </cell>
          <cell r="C2924" t="str">
            <v>C4030010010</v>
          </cell>
        </row>
        <row r="2925">
          <cell r="B2925" t="str">
            <v>C4030010015</v>
          </cell>
          <cell r="C2925" t="str">
            <v>C4030010015</v>
          </cell>
        </row>
        <row r="2926">
          <cell r="B2926" t="str">
            <v>GC500001153</v>
          </cell>
          <cell r="C2926" t="str">
            <v>GC500001153</v>
          </cell>
        </row>
        <row r="2927">
          <cell r="B2927" t="str">
            <v>GC500001154</v>
          </cell>
          <cell r="C2927" t="str">
            <v>GC500001154</v>
          </cell>
        </row>
        <row r="2928">
          <cell r="B2928" t="str">
            <v>GC500001155</v>
          </cell>
          <cell r="C2928" t="str">
            <v>GC500001155</v>
          </cell>
        </row>
        <row r="2929">
          <cell r="B2929" t="str">
            <v>GC500001156</v>
          </cell>
          <cell r="C2929" t="str">
            <v>GC500001156</v>
          </cell>
        </row>
        <row r="2930">
          <cell r="B2930" t="str">
            <v>GC500001157</v>
          </cell>
          <cell r="C2930" t="str">
            <v>GC500001157</v>
          </cell>
        </row>
        <row r="2931">
          <cell r="B2931" t="str">
            <v>C2505020010</v>
          </cell>
          <cell r="C2931" t="str">
            <v>C2505020010</v>
          </cell>
        </row>
        <row r="2932">
          <cell r="B2932" t="str">
            <v>C2505020015</v>
          </cell>
          <cell r="C2932" t="str">
            <v>C2505020015</v>
          </cell>
        </row>
        <row r="2933">
          <cell r="B2933" t="str">
            <v>C2505020020</v>
          </cell>
          <cell r="C2933" t="str">
            <v>C2505020020</v>
          </cell>
        </row>
        <row r="2934">
          <cell r="B2934" t="str">
            <v>C2505020050</v>
          </cell>
          <cell r="C2934" t="str">
            <v>C2505020050</v>
          </cell>
        </row>
        <row r="2935">
          <cell r="B2935" t="str">
            <v>GC500001158</v>
          </cell>
          <cell r="C2935" t="str">
            <v>GC500001158</v>
          </cell>
        </row>
        <row r="2936">
          <cell r="B2936" t="str">
            <v>C4030030020</v>
          </cell>
          <cell r="C2936" t="str">
            <v>C4030030020</v>
          </cell>
        </row>
        <row r="2937">
          <cell r="B2937" t="str">
            <v>GC500001159</v>
          </cell>
          <cell r="C2937" t="str">
            <v>GC500001159</v>
          </cell>
        </row>
        <row r="2938">
          <cell r="B2938" t="str">
            <v>GC500001160</v>
          </cell>
          <cell r="C2938" t="str">
            <v>GC500001160</v>
          </cell>
        </row>
        <row r="2939">
          <cell r="B2939" t="str">
            <v>GC500001161</v>
          </cell>
          <cell r="C2939" t="str">
            <v>GC500001161</v>
          </cell>
        </row>
        <row r="2940">
          <cell r="B2940" t="str">
            <v>GC500001162</v>
          </cell>
          <cell r="C2940" t="str">
            <v>GC500001162</v>
          </cell>
        </row>
        <row r="2941">
          <cell r="B2941" t="str">
            <v>GC500001163</v>
          </cell>
          <cell r="C2941" t="str">
            <v>GC500001163</v>
          </cell>
        </row>
        <row r="2942">
          <cell r="B2942" t="str">
            <v>GC500001164</v>
          </cell>
          <cell r="C2942" t="str">
            <v>GC500001164</v>
          </cell>
        </row>
        <row r="2943">
          <cell r="B2943" t="str">
            <v>GC500001165</v>
          </cell>
          <cell r="C2943" t="str">
            <v>GC500001165</v>
          </cell>
        </row>
        <row r="2944">
          <cell r="B2944" t="str">
            <v>GC500001166</v>
          </cell>
          <cell r="C2944" t="str">
            <v>GC500001166</v>
          </cell>
        </row>
        <row r="2945">
          <cell r="B2945" t="str">
            <v>GC500001167</v>
          </cell>
          <cell r="C2945" t="str">
            <v>GC500001167</v>
          </cell>
        </row>
        <row r="2946">
          <cell r="B2946" t="str">
            <v>C4532040015</v>
          </cell>
          <cell r="C2946" t="str">
            <v>C4532040015</v>
          </cell>
        </row>
        <row r="2947">
          <cell r="B2947" t="str">
            <v>C4532040010</v>
          </cell>
          <cell r="C2947" t="str">
            <v>C4532040010</v>
          </cell>
        </row>
        <row r="2948">
          <cell r="B2948" t="str">
            <v>C4532040020</v>
          </cell>
          <cell r="C2948" t="str">
            <v>C4532040020</v>
          </cell>
        </row>
        <row r="2949">
          <cell r="B2949" t="str">
            <v>C4532040025</v>
          </cell>
          <cell r="C2949" t="str">
            <v>C4532040025</v>
          </cell>
        </row>
        <row r="2950">
          <cell r="B2950" t="str">
            <v>CG500000091</v>
          </cell>
          <cell r="C2950" t="str">
            <v>CG500000091</v>
          </cell>
        </row>
        <row r="2951">
          <cell r="B2951" t="str">
            <v>CG500000091</v>
          </cell>
          <cell r="C2951" t="str">
            <v>CG500000091</v>
          </cell>
        </row>
        <row r="2952">
          <cell r="B2952" t="str">
            <v>GC500001168</v>
          </cell>
          <cell r="C2952" t="str">
            <v>GC500001168</v>
          </cell>
        </row>
        <row r="2953">
          <cell r="B2953" t="str">
            <v>GC500001169</v>
          </cell>
          <cell r="C2953" t="str">
            <v>GC500001169</v>
          </cell>
        </row>
        <row r="2954">
          <cell r="B2954" t="str">
            <v>CG500001170</v>
          </cell>
          <cell r="C2954" t="str">
            <v>CG500001170</v>
          </cell>
        </row>
        <row r="2955">
          <cell r="B2955" t="str">
            <v>CG500001171</v>
          </cell>
          <cell r="C2955" t="str">
            <v>CG500001171</v>
          </cell>
        </row>
        <row r="2956">
          <cell r="B2956" t="str">
            <v>CG500001172</v>
          </cell>
          <cell r="C2956" t="str">
            <v>CG500001172</v>
          </cell>
        </row>
        <row r="2957">
          <cell r="B2957" t="str">
            <v>CG500001173</v>
          </cell>
          <cell r="C2957" t="str">
            <v>CG500001173</v>
          </cell>
        </row>
        <row r="2958">
          <cell r="B2958" t="str">
            <v>CG500001174</v>
          </cell>
          <cell r="C2958" t="str">
            <v>CG500001174</v>
          </cell>
        </row>
        <row r="2959">
          <cell r="B2959" t="str">
            <v>CG500001175</v>
          </cell>
          <cell r="C2959" t="str">
            <v>CG500001175</v>
          </cell>
        </row>
        <row r="2960">
          <cell r="B2960" t="str">
            <v>CG500001176</v>
          </cell>
          <cell r="C2960" t="str">
            <v>CG500001176</v>
          </cell>
        </row>
        <row r="2961">
          <cell r="B2961" t="str">
            <v>CG500001177</v>
          </cell>
          <cell r="C2961" t="str">
            <v>CG500001177</v>
          </cell>
        </row>
        <row r="2962">
          <cell r="B2962" t="str">
            <v>CG500001178</v>
          </cell>
          <cell r="C2962" t="str">
            <v>CG500001178</v>
          </cell>
        </row>
        <row r="2963">
          <cell r="B2963" t="str">
            <v>CG500001179</v>
          </cell>
          <cell r="C2963" t="str">
            <v>CG500001179</v>
          </cell>
        </row>
        <row r="2964">
          <cell r="B2964" t="str">
            <v>CG500001180</v>
          </cell>
          <cell r="C2964" t="str">
            <v>CG500001180</v>
          </cell>
        </row>
        <row r="2965">
          <cell r="B2965" t="str">
            <v>CG500001181</v>
          </cell>
          <cell r="C2965" t="str">
            <v>CG500001181</v>
          </cell>
        </row>
        <row r="2966">
          <cell r="B2966" t="str">
            <v>CG500001182</v>
          </cell>
          <cell r="C2966" t="str">
            <v>CG500001182</v>
          </cell>
        </row>
        <row r="2967">
          <cell r="B2967" t="str">
            <v>CG500001183</v>
          </cell>
          <cell r="C2967" t="str">
            <v>CG500001183</v>
          </cell>
        </row>
        <row r="2968">
          <cell r="B2968" t="str">
            <v>CG500001184</v>
          </cell>
          <cell r="C2968" t="str">
            <v>CG500001184</v>
          </cell>
        </row>
        <row r="2969">
          <cell r="B2969" t="str">
            <v>CG500001185</v>
          </cell>
          <cell r="C2969" t="str">
            <v>CG500001185</v>
          </cell>
        </row>
        <row r="2970">
          <cell r="B2970" t="str">
            <v>CG500001186</v>
          </cell>
          <cell r="C2970" t="str">
            <v>CG500001186</v>
          </cell>
        </row>
        <row r="2971">
          <cell r="B2971" t="str">
            <v>CG500001187</v>
          </cell>
          <cell r="C2971" t="str">
            <v>CG500001187</v>
          </cell>
        </row>
        <row r="2972">
          <cell r="B2972" t="str">
            <v>CG500001188</v>
          </cell>
          <cell r="C2972" t="str">
            <v>CG500001188</v>
          </cell>
        </row>
        <row r="2973">
          <cell r="B2973" t="str">
            <v>CG500001189</v>
          </cell>
          <cell r="C2973" t="str">
            <v>CG500001189</v>
          </cell>
        </row>
        <row r="2974">
          <cell r="B2974" t="str">
            <v>CG500001190</v>
          </cell>
          <cell r="C2974" t="str">
            <v>CG500001190</v>
          </cell>
        </row>
        <row r="2975">
          <cell r="B2975" t="str">
            <v>CG500001191</v>
          </cell>
          <cell r="C2975" t="str">
            <v>CG500001191</v>
          </cell>
        </row>
        <row r="2976">
          <cell r="B2976" t="str">
            <v>CG500001192</v>
          </cell>
          <cell r="C2976" t="str">
            <v>CG500001192</v>
          </cell>
        </row>
        <row r="2977">
          <cell r="B2977" t="str">
            <v>CG500001193</v>
          </cell>
          <cell r="C2977" t="str">
            <v>CG500001193</v>
          </cell>
        </row>
        <row r="2978">
          <cell r="B2978" t="str">
            <v>CG500001194</v>
          </cell>
          <cell r="C2978" t="str">
            <v>CG500001194</v>
          </cell>
        </row>
        <row r="2979">
          <cell r="B2979" t="str">
            <v>CG500001195</v>
          </cell>
          <cell r="C2979" t="str">
            <v>CG500001195</v>
          </cell>
        </row>
        <row r="2980">
          <cell r="B2980" t="str">
            <v>CG500001196</v>
          </cell>
          <cell r="C2980" t="str">
            <v>CG500001196</v>
          </cell>
        </row>
        <row r="2981">
          <cell r="B2981" t="str">
            <v>CG500001197</v>
          </cell>
          <cell r="C2981" t="str">
            <v>CG500001197</v>
          </cell>
        </row>
        <row r="2982">
          <cell r="B2982" t="str">
            <v>CG500001198</v>
          </cell>
          <cell r="C2982" t="str">
            <v>CG500001198</v>
          </cell>
        </row>
        <row r="2983">
          <cell r="B2983" t="str">
            <v>CG500001199</v>
          </cell>
          <cell r="C2983" t="str">
            <v>CG500001199</v>
          </cell>
        </row>
        <row r="2984">
          <cell r="B2984" t="str">
            <v>CG500001200</v>
          </cell>
          <cell r="C2984" t="str">
            <v>CG500001200</v>
          </cell>
        </row>
        <row r="2985">
          <cell r="B2985" t="str">
            <v>CG500001201</v>
          </cell>
          <cell r="C2985" t="str">
            <v>CG500001201</v>
          </cell>
        </row>
        <row r="2986">
          <cell r="B2986" t="str">
            <v>CG500001202</v>
          </cell>
          <cell r="C2986" t="str">
            <v>CG500001202</v>
          </cell>
        </row>
        <row r="2987">
          <cell r="B2987" t="str">
            <v>CG500001203</v>
          </cell>
          <cell r="C2987" t="str">
            <v>CG500001203</v>
          </cell>
        </row>
        <row r="2988">
          <cell r="B2988" t="str">
            <v>CG500001204</v>
          </cell>
          <cell r="C2988" t="str">
            <v>CG500001204</v>
          </cell>
        </row>
        <row r="2989">
          <cell r="B2989" t="str">
            <v>CG500001205</v>
          </cell>
          <cell r="C2989" t="str">
            <v>CG500001205</v>
          </cell>
        </row>
        <row r="2990">
          <cell r="B2990" t="str">
            <v>CG500001206</v>
          </cell>
          <cell r="C2990" t="str">
            <v>CG500001206</v>
          </cell>
        </row>
        <row r="2991">
          <cell r="B2991" t="str">
            <v>CG500001207</v>
          </cell>
          <cell r="C2991" t="str">
            <v>CG500001207</v>
          </cell>
        </row>
        <row r="2992">
          <cell r="B2992" t="str">
            <v>CG500001208</v>
          </cell>
          <cell r="C2992" t="str">
            <v>CG500001208</v>
          </cell>
        </row>
        <row r="2993">
          <cell r="B2993" t="str">
            <v>CG500001209</v>
          </cell>
          <cell r="C2993" t="str">
            <v>CG500001209</v>
          </cell>
        </row>
        <row r="2994">
          <cell r="B2994" t="str">
            <v>CG500001210</v>
          </cell>
          <cell r="C2994" t="str">
            <v>CG500001210</v>
          </cell>
        </row>
        <row r="2995">
          <cell r="B2995" t="str">
            <v>CG500001211</v>
          </cell>
          <cell r="C2995" t="str">
            <v>CG500001211</v>
          </cell>
        </row>
        <row r="2996">
          <cell r="B2996" t="str">
            <v>CG500001212</v>
          </cell>
          <cell r="C2996" t="str">
            <v>CG500001212</v>
          </cell>
        </row>
        <row r="2997">
          <cell r="B2997" t="str">
            <v>CG500001213</v>
          </cell>
          <cell r="C2997" t="str">
            <v>CG500001213</v>
          </cell>
        </row>
        <row r="2998">
          <cell r="B2998" t="str">
            <v>CG500001214</v>
          </cell>
          <cell r="C2998" t="str">
            <v>CG500001214</v>
          </cell>
        </row>
        <row r="2999">
          <cell r="B2999" t="str">
            <v>CG500001215</v>
          </cell>
          <cell r="C2999" t="str">
            <v>CG500001215</v>
          </cell>
        </row>
        <row r="3000">
          <cell r="B3000" t="str">
            <v>CG500001216</v>
          </cell>
          <cell r="C3000" t="str">
            <v>CG500001216</v>
          </cell>
        </row>
        <row r="3001">
          <cell r="B3001" t="str">
            <v>CG500001217</v>
          </cell>
          <cell r="C3001" t="str">
            <v>CG500001217</v>
          </cell>
        </row>
        <row r="3002">
          <cell r="B3002" t="str">
            <v>CG500001218</v>
          </cell>
          <cell r="C3002" t="str">
            <v>CG500001218</v>
          </cell>
        </row>
        <row r="3003">
          <cell r="B3003" t="str">
            <v>CG500001219</v>
          </cell>
          <cell r="C3003" t="str">
            <v>CG500001219</v>
          </cell>
        </row>
        <row r="3004">
          <cell r="B3004" t="str">
            <v>CG500001220</v>
          </cell>
          <cell r="C3004" t="str">
            <v>CG500001220</v>
          </cell>
        </row>
        <row r="3005">
          <cell r="B3005" t="str">
            <v>CG500001221</v>
          </cell>
          <cell r="C3005" t="str">
            <v>CG500001221</v>
          </cell>
        </row>
        <row r="3006">
          <cell r="B3006" t="str">
            <v>CG500001222</v>
          </cell>
          <cell r="C3006" t="str">
            <v>CG500001222</v>
          </cell>
        </row>
        <row r="3007">
          <cell r="B3007" t="str">
            <v>CG500001223</v>
          </cell>
          <cell r="C3007" t="str">
            <v>CG500001223</v>
          </cell>
        </row>
        <row r="3008">
          <cell r="B3008" t="str">
            <v>CG500001224</v>
          </cell>
          <cell r="C3008" t="str">
            <v>CG500001224</v>
          </cell>
        </row>
        <row r="3009">
          <cell r="B3009" t="str">
            <v>CG500001225</v>
          </cell>
          <cell r="C3009" t="str">
            <v>CG500001225</v>
          </cell>
        </row>
        <row r="3010">
          <cell r="B3010" t="str">
            <v>CG500001226</v>
          </cell>
          <cell r="C3010" t="str">
            <v>CG500001226</v>
          </cell>
        </row>
        <row r="3011">
          <cell r="B3011" t="str">
            <v>CG500001227</v>
          </cell>
          <cell r="C3011" t="str">
            <v>CG500001227</v>
          </cell>
        </row>
        <row r="3012">
          <cell r="B3012" t="str">
            <v>CG500001228</v>
          </cell>
          <cell r="C3012" t="str">
            <v>CG500001228</v>
          </cell>
        </row>
        <row r="3013">
          <cell r="B3013" t="str">
            <v>CG500001229</v>
          </cell>
          <cell r="C3013" t="str">
            <v>CG500001229</v>
          </cell>
        </row>
        <row r="3014">
          <cell r="B3014" t="str">
            <v>CG500001230</v>
          </cell>
          <cell r="C3014" t="str">
            <v>CG500001230</v>
          </cell>
        </row>
        <row r="3015">
          <cell r="B3015" t="str">
            <v>CG500001231</v>
          </cell>
          <cell r="C3015" t="str">
            <v>CG500001231</v>
          </cell>
        </row>
        <row r="3016">
          <cell r="B3016" t="str">
            <v>CG500001232</v>
          </cell>
          <cell r="C3016" t="str">
            <v>CG500001232</v>
          </cell>
        </row>
        <row r="3017">
          <cell r="B3017" t="str">
            <v>CG500001233</v>
          </cell>
          <cell r="C3017" t="str">
            <v>CG500001233</v>
          </cell>
        </row>
        <row r="3018">
          <cell r="B3018" t="str">
            <v>CG500001234</v>
          </cell>
          <cell r="C3018" t="str">
            <v>CG500001234</v>
          </cell>
        </row>
        <row r="3019">
          <cell r="B3019" t="str">
            <v>CG500001235</v>
          </cell>
          <cell r="C3019" t="str">
            <v>CG500001235</v>
          </cell>
        </row>
        <row r="3020">
          <cell r="B3020" t="str">
            <v>CG500001236</v>
          </cell>
          <cell r="C3020" t="str">
            <v>CG500001236</v>
          </cell>
        </row>
        <row r="3021">
          <cell r="B3021" t="str">
            <v>CG500001237</v>
          </cell>
          <cell r="C3021" t="str">
            <v>CG500001237</v>
          </cell>
        </row>
        <row r="3022">
          <cell r="B3022" t="str">
            <v>CG500001238</v>
          </cell>
          <cell r="C3022" t="str">
            <v>CG500001238</v>
          </cell>
        </row>
        <row r="3023">
          <cell r="B3023" t="str">
            <v>CG500001239</v>
          </cell>
          <cell r="C3023" t="str">
            <v>CG500001239</v>
          </cell>
        </row>
        <row r="3024">
          <cell r="B3024" t="str">
            <v>CG500001240</v>
          </cell>
          <cell r="C3024" t="str">
            <v>CG500001240</v>
          </cell>
        </row>
        <row r="3025">
          <cell r="B3025" t="str">
            <v>CG500001241</v>
          </cell>
          <cell r="C3025" t="str">
            <v>CG500001241</v>
          </cell>
        </row>
        <row r="3026">
          <cell r="B3026" t="str">
            <v>CG500001242</v>
          </cell>
          <cell r="C3026" t="str">
            <v>CG500001242</v>
          </cell>
        </row>
        <row r="3027">
          <cell r="B3027" t="str">
            <v>CG500001243</v>
          </cell>
          <cell r="C3027" t="str">
            <v>CG500001243</v>
          </cell>
        </row>
        <row r="3028">
          <cell r="B3028" t="str">
            <v>CG500001244</v>
          </cell>
          <cell r="C3028" t="str">
            <v>CG500001244</v>
          </cell>
        </row>
        <row r="3029">
          <cell r="B3029" t="str">
            <v>CG500001245</v>
          </cell>
          <cell r="C3029" t="str">
            <v>CG500001245</v>
          </cell>
        </row>
        <row r="3030">
          <cell r="B3030" t="str">
            <v>CG500001248</v>
          </cell>
          <cell r="C3030" t="str">
            <v>CG500001248</v>
          </cell>
        </row>
        <row r="3031">
          <cell r="B3031" t="str">
            <v>CG500001249</v>
          </cell>
          <cell r="C3031" t="str">
            <v>CG500001249</v>
          </cell>
        </row>
        <row r="3032">
          <cell r="B3032" t="str">
            <v>CG500001250</v>
          </cell>
          <cell r="C3032" t="str">
            <v>CG500001250</v>
          </cell>
        </row>
        <row r="3033">
          <cell r="B3033" t="str">
            <v>CG500001251</v>
          </cell>
          <cell r="C3033" t="str">
            <v>CG500001251</v>
          </cell>
        </row>
        <row r="3034">
          <cell r="B3034" t="str">
            <v>CG500001252</v>
          </cell>
          <cell r="C3034" t="str">
            <v>CG500001252</v>
          </cell>
        </row>
        <row r="3035">
          <cell r="B3035" t="str">
            <v>CG500001253</v>
          </cell>
          <cell r="C3035" t="str">
            <v>CG500001253</v>
          </cell>
        </row>
        <row r="3036">
          <cell r="B3036" t="str">
            <v>CG500001254</v>
          </cell>
          <cell r="C3036" t="str">
            <v>CG500001254</v>
          </cell>
        </row>
        <row r="3037">
          <cell r="B3037" t="str">
            <v>CG500001255</v>
          </cell>
          <cell r="C3037" t="str">
            <v>CG500001255</v>
          </cell>
        </row>
        <row r="3038">
          <cell r="B3038" t="str">
            <v>CG500001256</v>
          </cell>
          <cell r="C3038" t="str">
            <v>CG500001256</v>
          </cell>
        </row>
        <row r="3039">
          <cell r="B3039" t="str">
            <v>CG500001257</v>
          </cell>
          <cell r="C3039" t="str">
            <v>CG500001257</v>
          </cell>
        </row>
        <row r="3040">
          <cell r="B3040" t="str">
            <v>CG500001258</v>
          </cell>
          <cell r="C3040" t="str">
            <v>CG500001258</v>
          </cell>
        </row>
        <row r="3041">
          <cell r="B3041" t="str">
            <v>CG500001259</v>
          </cell>
          <cell r="C3041" t="str">
            <v>CG500001259</v>
          </cell>
        </row>
        <row r="3042">
          <cell r="B3042" t="str">
            <v>CG500001260</v>
          </cell>
          <cell r="C3042" t="str">
            <v>CG500001260</v>
          </cell>
        </row>
        <row r="3043">
          <cell r="B3043" t="str">
            <v>CG500001261</v>
          </cell>
          <cell r="C3043" t="str">
            <v>CG500001261</v>
          </cell>
        </row>
        <row r="3044">
          <cell r="B3044" t="str">
            <v>CG500001262</v>
          </cell>
          <cell r="C3044" t="str">
            <v>CG500001262</v>
          </cell>
        </row>
        <row r="3045">
          <cell r="B3045" t="str">
            <v>CG500001263</v>
          </cell>
          <cell r="C3045" t="str">
            <v>CG500001263</v>
          </cell>
        </row>
        <row r="3046">
          <cell r="B3046" t="str">
            <v>CG500001264</v>
          </cell>
          <cell r="C3046" t="str">
            <v>CG500001264</v>
          </cell>
        </row>
        <row r="3047">
          <cell r="B3047" t="str">
            <v>CG500001265</v>
          </cell>
          <cell r="C3047" t="str">
            <v>CG500001265</v>
          </cell>
        </row>
        <row r="3048">
          <cell r="B3048" t="str">
            <v>CG500001266</v>
          </cell>
          <cell r="C3048" t="str">
            <v>CG500001266</v>
          </cell>
        </row>
        <row r="3049">
          <cell r="B3049" t="str">
            <v>CG500001267</v>
          </cell>
          <cell r="C3049" t="str">
            <v>CG500001267</v>
          </cell>
        </row>
        <row r="3050">
          <cell r="B3050" t="str">
            <v>CG500001268</v>
          </cell>
          <cell r="C3050" t="str">
            <v>CG500001268</v>
          </cell>
        </row>
        <row r="3051">
          <cell r="B3051" t="str">
            <v>CG500001269</v>
          </cell>
          <cell r="C3051" t="str">
            <v>CG500001269</v>
          </cell>
        </row>
        <row r="3052">
          <cell r="B3052" t="str">
            <v>CG500001270</v>
          </cell>
          <cell r="C3052" t="str">
            <v>CG500001270</v>
          </cell>
        </row>
        <row r="3053">
          <cell r="B3053" t="str">
            <v>CG500001271</v>
          </cell>
          <cell r="C3053" t="str">
            <v>CG500001271</v>
          </cell>
        </row>
        <row r="3054">
          <cell r="B3054" t="str">
            <v>CG500001272</v>
          </cell>
          <cell r="C3054" t="str">
            <v>CG500001272</v>
          </cell>
        </row>
        <row r="3055">
          <cell r="B3055" t="str">
            <v>CG500001273</v>
          </cell>
          <cell r="C3055" t="str">
            <v>CG500001273</v>
          </cell>
        </row>
        <row r="3056">
          <cell r="B3056" t="str">
            <v>CG500001274</v>
          </cell>
          <cell r="C3056" t="str">
            <v>CG500001274</v>
          </cell>
        </row>
        <row r="3057">
          <cell r="B3057" t="str">
            <v>CG500001275</v>
          </cell>
          <cell r="C3057" t="str">
            <v>CG500001275</v>
          </cell>
        </row>
        <row r="3058">
          <cell r="B3058" t="str">
            <v>CG500001276</v>
          </cell>
          <cell r="C3058" t="str">
            <v>CG500001276</v>
          </cell>
        </row>
        <row r="3059">
          <cell r="B3059" t="str">
            <v>CG500001277</v>
          </cell>
          <cell r="C3059" t="str">
            <v>CG500001277</v>
          </cell>
        </row>
        <row r="3060">
          <cell r="B3060" t="str">
            <v>CG500001278</v>
          </cell>
          <cell r="C3060" t="str">
            <v>CG500001278</v>
          </cell>
        </row>
        <row r="3061">
          <cell r="B3061" t="str">
            <v>CG500001279</v>
          </cell>
          <cell r="C3061" t="str">
            <v>CG500001279</v>
          </cell>
        </row>
        <row r="3062">
          <cell r="B3062" t="str">
            <v>CG500001280</v>
          </cell>
          <cell r="C3062" t="str">
            <v>CG500001280</v>
          </cell>
        </row>
        <row r="3063">
          <cell r="B3063" t="str">
            <v>CG500001281</v>
          </cell>
          <cell r="C3063" t="str">
            <v>CG500001281</v>
          </cell>
        </row>
        <row r="3064">
          <cell r="B3064" t="str">
            <v>CG500001282</v>
          </cell>
          <cell r="C3064" t="str">
            <v>CG500001282</v>
          </cell>
        </row>
        <row r="3065">
          <cell r="B3065" t="str">
            <v>CG500001283</v>
          </cell>
          <cell r="C3065" t="str">
            <v>CG500001283</v>
          </cell>
        </row>
        <row r="3066">
          <cell r="B3066" t="str">
            <v>CG500001284</v>
          </cell>
          <cell r="C3066" t="str">
            <v>CG500001284</v>
          </cell>
        </row>
        <row r="3067">
          <cell r="B3067" t="str">
            <v>CG500001285</v>
          </cell>
          <cell r="C3067" t="str">
            <v>CG500001285</v>
          </cell>
        </row>
        <row r="3068">
          <cell r="B3068" t="str">
            <v>CG500001286</v>
          </cell>
          <cell r="C3068" t="str">
            <v>CG500001286</v>
          </cell>
        </row>
        <row r="3069">
          <cell r="B3069" t="str">
            <v>CG500001287</v>
          </cell>
          <cell r="C3069" t="str">
            <v>CG500001287</v>
          </cell>
        </row>
        <row r="3070">
          <cell r="B3070" t="str">
            <v>CG500001288</v>
          </cell>
          <cell r="C3070" t="str">
            <v>CG500001288</v>
          </cell>
        </row>
        <row r="3071">
          <cell r="B3071" t="str">
            <v>CG500001289</v>
          </cell>
          <cell r="C3071" t="str">
            <v>CG500001289</v>
          </cell>
        </row>
        <row r="3072">
          <cell r="B3072" t="str">
            <v>CG500001290</v>
          </cell>
          <cell r="C3072" t="str">
            <v>CG500001290</v>
          </cell>
        </row>
        <row r="3073">
          <cell r="B3073" t="str">
            <v>CG500001291</v>
          </cell>
          <cell r="C3073" t="str">
            <v>CG500001291</v>
          </cell>
        </row>
        <row r="3074">
          <cell r="B3074" t="str">
            <v>CG500001292</v>
          </cell>
          <cell r="C3074" t="str">
            <v>CG500001292</v>
          </cell>
        </row>
        <row r="3075">
          <cell r="B3075" t="str">
            <v>CG500001293</v>
          </cell>
          <cell r="C3075" t="str">
            <v>CG500001293</v>
          </cell>
        </row>
        <row r="3076">
          <cell r="B3076" t="str">
            <v>CG500001294</v>
          </cell>
          <cell r="C3076" t="str">
            <v>CG500001294</v>
          </cell>
        </row>
        <row r="3077">
          <cell r="B3077" t="str">
            <v>CG500001295</v>
          </cell>
          <cell r="C3077" t="str">
            <v>CG500001295</v>
          </cell>
        </row>
        <row r="3078">
          <cell r="B3078" t="str">
            <v>CG500001296</v>
          </cell>
          <cell r="C3078" t="str">
            <v>CG500001296</v>
          </cell>
        </row>
        <row r="3079">
          <cell r="B3079" t="str">
            <v>CG500001297</v>
          </cell>
          <cell r="C3079" t="str">
            <v>CG500001297</v>
          </cell>
        </row>
        <row r="3080">
          <cell r="B3080" t="str">
            <v>CG500001298</v>
          </cell>
          <cell r="C3080" t="str">
            <v>CG500001298</v>
          </cell>
        </row>
        <row r="3081">
          <cell r="B3081" t="str">
            <v>CG500001299</v>
          </cell>
          <cell r="C3081" t="str">
            <v>CG500001299</v>
          </cell>
        </row>
        <row r="3082">
          <cell r="B3082" t="str">
            <v>CG500001300</v>
          </cell>
          <cell r="C3082" t="str">
            <v>CG500001300</v>
          </cell>
        </row>
        <row r="3083">
          <cell r="B3083" t="str">
            <v>CG500001301</v>
          </cell>
          <cell r="C3083" t="str">
            <v>CG500001301</v>
          </cell>
        </row>
        <row r="3084">
          <cell r="B3084" t="str">
            <v>CG500001302</v>
          </cell>
          <cell r="C3084" t="str">
            <v>CG500001302</v>
          </cell>
        </row>
        <row r="3085">
          <cell r="B3085" t="str">
            <v>CG500001303</v>
          </cell>
          <cell r="C3085" t="str">
            <v>CG500001303</v>
          </cell>
        </row>
        <row r="3086">
          <cell r="B3086" t="str">
            <v>CG500001304</v>
          </cell>
          <cell r="C3086" t="str">
            <v>CG500001304</v>
          </cell>
        </row>
        <row r="3087">
          <cell r="B3087" t="str">
            <v>CG500001305</v>
          </cell>
          <cell r="C3087" t="str">
            <v>CG500001305</v>
          </cell>
        </row>
        <row r="3088">
          <cell r="B3088" t="str">
            <v>CG500001306</v>
          </cell>
          <cell r="C3088" t="str">
            <v>CG500001306</v>
          </cell>
        </row>
        <row r="3089">
          <cell r="B3089" t="str">
            <v>CG500001307</v>
          </cell>
          <cell r="C3089" t="str">
            <v>CG500001307</v>
          </cell>
        </row>
        <row r="3090">
          <cell r="B3090" t="str">
            <v>CG500001308</v>
          </cell>
          <cell r="C3090" t="str">
            <v>CG500001308</v>
          </cell>
        </row>
        <row r="3091">
          <cell r="B3091" t="str">
            <v>CG500001309</v>
          </cell>
          <cell r="C3091" t="str">
            <v>CG500001309</v>
          </cell>
        </row>
        <row r="3092">
          <cell r="B3092" t="str">
            <v>CG500001310</v>
          </cell>
          <cell r="C3092" t="str">
            <v>CG500001310</v>
          </cell>
        </row>
        <row r="3093">
          <cell r="B3093" t="str">
            <v>CG500001311</v>
          </cell>
          <cell r="C3093" t="str">
            <v>CG500001311</v>
          </cell>
        </row>
        <row r="3094">
          <cell r="B3094" t="str">
            <v>CG500001312</v>
          </cell>
          <cell r="C3094" t="str">
            <v>CG500001312</v>
          </cell>
        </row>
        <row r="3095">
          <cell r="B3095" t="str">
            <v>CG500001313</v>
          </cell>
          <cell r="C3095" t="str">
            <v>CG500001313</v>
          </cell>
        </row>
        <row r="3096">
          <cell r="B3096" t="str">
            <v>CG500001314</v>
          </cell>
          <cell r="C3096" t="str">
            <v>CG500001314</v>
          </cell>
        </row>
        <row r="3097">
          <cell r="B3097" t="str">
            <v>CG500001315</v>
          </cell>
          <cell r="C3097" t="str">
            <v>CG500001315</v>
          </cell>
        </row>
        <row r="3098">
          <cell r="B3098" t="str">
            <v>CG500001316</v>
          </cell>
          <cell r="C3098" t="str">
            <v>CG500001316</v>
          </cell>
        </row>
        <row r="3099">
          <cell r="B3099" t="str">
            <v>CG500001317</v>
          </cell>
          <cell r="C3099" t="str">
            <v>CG500001317</v>
          </cell>
        </row>
        <row r="3100">
          <cell r="B3100" t="str">
            <v>CG500001318</v>
          </cell>
          <cell r="C3100" t="str">
            <v>CG500001318</v>
          </cell>
        </row>
        <row r="3101">
          <cell r="B3101" t="str">
            <v>CG500001319</v>
          </cell>
          <cell r="C3101" t="str">
            <v>CG500001319</v>
          </cell>
        </row>
        <row r="3102">
          <cell r="B3102" t="str">
            <v>CG500001320</v>
          </cell>
          <cell r="C3102" t="str">
            <v>CG500001320</v>
          </cell>
        </row>
        <row r="3103">
          <cell r="B3103" t="str">
            <v>CG500001321</v>
          </cell>
          <cell r="C3103" t="str">
            <v>CG500001321</v>
          </cell>
        </row>
        <row r="3104">
          <cell r="B3104" t="str">
            <v>CG500001322</v>
          </cell>
          <cell r="C3104" t="str">
            <v>CG500001322</v>
          </cell>
        </row>
        <row r="3105">
          <cell r="B3105" t="str">
            <v>CG500001323</v>
          </cell>
          <cell r="C3105" t="str">
            <v>CG500001323</v>
          </cell>
        </row>
        <row r="3106">
          <cell r="B3106" t="str">
            <v>CG500001324</v>
          </cell>
          <cell r="C3106" t="str">
            <v>CG500001324</v>
          </cell>
        </row>
        <row r="3107">
          <cell r="B3107" t="str">
            <v>CG500001325</v>
          </cell>
          <cell r="C3107" t="str">
            <v>CG500001325</v>
          </cell>
        </row>
        <row r="3108">
          <cell r="B3108" t="str">
            <v>CG500001326</v>
          </cell>
          <cell r="C3108" t="str">
            <v>CG500001326</v>
          </cell>
        </row>
        <row r="3109">
          <cell r="B3109" t="str">
            <v>CG500001327</v>
          </cell>
          <cell r="C3109" t="str">
            <v>CG500001327</v>
          </cell>
        </row>
        <row r="3110">
          <cell r="B3110" t="str">
            <v>CG500001328</v>
          </cell>
          <cell r="C3110" t="str">
            <v>CG500001328</v>
          </cell>
        </row>
        <row r="3111">
          <cell r="B3111" t="str">
            <v>CG500001329</v>
          </cell>
          <cell r="C3111" t="str">
            <v>CG500001329</v>
          </cell>
        </row>
        <row r="3112">
          <cell r="B3112" t="str">
            <v>CG500001330</v>
          </cell>
          <cell r="C3112" t="str">
            <v>CG500001330</v>
          </cell>
        </row>
        <row r="3113">
          <cell r="B3113" t="str">
            <v>CG500001331</v>
          </cell>
          <cell r="C3113" t="str">
            <v>CG500001331</v>
          </cell>
        </row>
        <row r="3114">
          <cell r="B3114" t="str">
            <v>CG500001332</v>
          </cell>
          <cell r="C3114" t="str">
            <v>CG500001332</v>
          </cell>
        </row>
        <row r="3115">
          <cell r="B3115" t="str">
            <v>CG500001333</v>
          </cell>
          <cell r="C3115" t="str">
            <v>CG500001333</v>
          </cell>
        </row>
        <row r="3116">
          <cell r="B3116" t="str">
            <v>CG500001334</v>
          </cell>
          <cell r="C3116" t="str">
            <v>CG500001334</v>
          </cell>
        </row>
        <row r="3117">
          <cell r="B3117" t="str">
            <v>CG500001335</v>
          </cell>
          <cell r="C3117" t="str">
            <v>CG500001335</v>
          </cell>
        </row>
        <row r="3118">
          <cell r="B3118" t="str">
            <v>CG500001336</v>
          </cell>
          <cell r="C3118" t="str">
            <v>CG500001336</v>
          </cell>
        </row>
        <row r="3119">
          <cell r="B3119" t="str">
            <v>CG500001337</v>
          </cell>
          <cell r="C3119" t="str">
            <v>CG500001337</v>
          </cell>
        </row>
        <row r="3120">
          <cell r="B3120" t="str">
            <v>CG500001338</v>
          </cell>
          <cell r="C3120" t="str">
            <v>CG500001338</v>
          </cell>
        </row>
        <row r="3121">
          <cell r="B3121" t="str">
            <v>CG500001339</v>
          </cell>
          <cell r="C3121" t="str">
            <v>CG500001339</v>
          </cell>
        </row>
        <row r="3122">
          <cell r="B3122" t="str">
            <v>CG500001340</v>
          </cell>
          <cell r="C3122" t="str">
            <v>CG500001340</v>
          </cell>
        </row>
        <row r="3123">
          <cell r="B3123" t="str">
            <v>CG500001341</v>
          </cell>
          <cell r="C3123" t="str">
            <v>CG500001341</v>
          </cell>
        </row>
        <row r="3124">
          <cell r="B3124" t="str">
            <v>CG500001342</v>
          </cell>
          <cell r="C3124" t="str">
            <v>CG500001342</v>
          </cell>
        </row>
        <row r="3125">
          <cell r="B3125" t="str">
            <v>CG500001343</v>
          </cell>
          <cell r="C3125" t="str">
            <v>CG500001343</v>
          </cell>
        </row>
        <row r="3126">
          <cell r="B3126" t="str">
            <v>CG500001344</v>
          </cell>
          <cell r="C3126" t="str">
            <v>CG500001344</v>
          </cell>
        </row>
        <row r="3127">
          <cell r="B3127" t="str">
            <v>CG500001345</v>
          </cell>
          <cell r="C3127" t="str">
            <v>CG500001345</v>
          </cell>
        </row>
        <row r="3128">
          <cell r="B3128" t="str">
            <v>CG500001346</v>
          </cell>
          <cell r="C3128" t="str">
            <v>CG500001346</v>
          </cell>
        </row>
        <row r="3129">
          <cell r="B3129" t="str">
            <v>CG500001347</v>
          </cell>
          <cell r="C3129" t="str">
            <v>CG500001347</v>
          </cell>
        </row>
        <row r="3130">
          <cell r="B3130" t="str">
            <v>CG500001348</v>
          </cell>
          <cell r="C3130" t="str">
            <v>CG500001348</v>
          </cell>
        </row>
        <row r="3131">
          <cell r="B3131" t="str">
            <v>CG500001349</v>
          </cell>
          <cell r="C3131" t="str">
            <v>CG500001349</v>
          </cell>
        </row>
        <row r="3132">
          <cell r="B3132" t="str">
            <v>CG500001350</v>
          </cell>
          <cell r="C3132" t="str">
            <v>CG500001350</v>
          </cell>
        </row>
        <row r="3133">
          <cell r="B3133" t="str">
            <v>CG500001351</v>
          </cell>
          <cell r="C3133" t="str">
            <v>CG500001351</v>
          </cell>
        </row>
        <row r="3134">
          <cell r="B3134" t="str">
            <v>CG500001352</v>
          </cell>
          <cell r="C3134" t="str">
            <v>CG500001352</v>
          </cell>
        </row>
        <row r="3135">
          <cell r="B3135" t="str">
            <v>CG500001353</v>
          </cell>
          <cell r="C3135" t="str">
            <v>CG500001353</v>
          </cell>
        </row>
        <row r="3136">
          <cell r="B3136" t="str">
            <v>CG500001354</v>
          </cell>
          <cell r="C3136" t="str">
            <v>CG500001354</v>
          </cell>
        </row>
        <row r="3137">
          <cell r="B3137" t="str">
            <v>CG500001355</v>
          </cell>
          <cell r="C3137" t="str">
            <v>CG500001355</v>
          </cell>
        </row>
        <row r="3138">
          <cell r="B3138" t="str">
            <v>CG500001356</v>
          </cell>
          <cell r="C3138" t="str">
            <v>CG500001356</v>
          </cell>
        </row>
        <row r="3139">
          <cell r="B3139" t="str">
            <v>CG500001357</v>
          </cell>
          <cell r="C3139" t="str">
            <v>CG500001357</v>
          </cell>
        </row>
        <row r="3140">
          <cell r="B3140" t="str">
            <v>CG500001358</v>
          </cell>
          <cell r="C3140" t="str">
            <v>CG500001358</v>
          </cell>
        </row>
        <row r="3141">
          <cell r="B3141" t="str">
            <v>CG500001359</v>
          </cell>
          <cell r="C3141" t="str">
            <v>CG500001359</v>
          </cell>
        </row>
        <row r="3142">
          <cell r="B3142" t="str">
            <v>CG500001360</v>
          </cell>
          <cell r="C3142" t="str">
            <v>CG500001360</v>
          </cell>
        </row>
        <row r="3143">
          <cell r="B3143" t="str">
            <v>CG500001361</v>
          </cell>
          <cell r="C3143" t="str">
            <v>CG500001361</v>
          </cell>
        </row>
        <row r="3144">
          <cell r="B3144" t="str">
            <v>CG500001362</v>
          </cell>
          <cell r="C3144" t="str">
            <v>CG500001362</v>
          </cell>
        </row>
        <row r="3145">
          <cell r="B3145" t="str">
            <v>CG500001363</v>
          </cell>
          <cell r="C3145" t="str">
            <v>CG500001363</v>
          </cell>
        </row>
        <row r="3146">
          <cell r="B3146" t="str">
            <v>CG500001364</v>
          </cell>
          <cell r="C3146" t="str">
            <v>CG500001364</v>
          </cell>
        </row>
        <row r="3147">
          <cell r="B3147" t="str">
            <v>CG500001365</v>
          </cell>
          <cell r="C3147" t="str">
            <v>CG500001365</v>
          </cell>
        </row>
        <row r="3148">
          <cell r="B3148" t="str">
            <v>CG500001366</v>
          </cell>
          <cell r="C3148" t="str">
            <v>CG500001366</v>
          </cell>
        </row>
        <row r="3149">
          <cell r="B3149" t="str">
            <v>CG500001367</v>
          </cell>
          <cell r="C3149" t="str">
            <v>CG500001367</v>
          </cell>
        </row>
        <row r="3150">
          <cell r="B3150" t="str">
            <v>CG500001368</v>
          </cell>
          <cell r="C3150" t="str">
            <v>CG500001368</v>
          </cell>
        </row>
        <row r="3151">
          <cell r="B3151" t="str">
            <v>CG500001369</v>
          </cell>
          <cell r="C3151" t="str">
            <v>CG500001369</v>
          </cell>
        </row>
        <row r="3152">
          <cell r="B3152" t="str">
            <v>CG500001370</v>
          </cell>
          <cell r="C3152" t="str">
            <v>CG500001370</v>
          </cell>
        </row>
        <row r="3153">
          <cell r="B3153" t="str">
            <v>CG500001371</v>
          </cell>
          <cell r="C3153" t="str">
            <v>CG500001371</v>
          </cell>
        </row>
        <row r="3154">
          <cell r="B3154" t="str">
            <v>CG500001372</v>
          </cell>
          <cell r="C3154" t="str">
            <v>CG500001372</v>
          </cell>
        </row>
        <row r="3155">
          <cell r="B3155" t="str">
            <v>CG500001373</v>
          </cell>
          <cell r="C3155" t="str">
            <v>CG500001373</v>
          </cell>
        </row>
        <row r="3156">
          <cell r="B3156" t="str">
            <v>CG500001374</v>
          </cell>
          <cell r="C3156" t="str">
            <v>CG500001374</v>
          </cell>
        </row>
        <row r="3157">
          <cell r="B3157" t="str">
            <v>CG500001375</v>
          </cell>
          <cell r="C3157" t="str">
            <v>CG500001375</v>
          </cell>
        </row>
        <row r="3158">
          <cell r="B3158" t="str">
            <v>CG500001376</v>
          </cell>
          <cell r="C3158" t="str">
            <v>CG500001376</v>
          </cell>
        </row>
        <row r="3159">
          <cell r="B3159" t="str">
            <v>CG500001377</v>
          </cell>
          <cell r="C3159" t="str">
            <v>CG500001377</v>
          </cell>
        </row>
        <row r="3160">
          <cell r="B3160" t="str">
            <v>CG500001378</v>
          </cell>
          <cell r="C3160" t="str">
            <v>CG500001378</v>
          </cell>
        </row>
        <row r="3161">
          <cell r="B3161" t="str">
            <v>CG500001379</v>
          </cell>
          <cell r="C3161" t="str">
            <v>CG500001379</v>
          </cell>
        </row>
        <row r="3162">
          <cell r="B3162" t="str">
            <v>CG500001380</v>
          </cell>
          <cell r="C3162" t="str">
            <v>CG500001380</v>
          </cell>
        </row>
        <row r="3163">
          <cell r="B3163" t="str">
            <v>CG500001381</v>
          </cell>
          <cell r="C3163" t="str">
            <v>CG500001381</v>
          </cell>
        </row>
        <row r="3164">
          <cell r="B3164" t="str">
            <v>CG500001382</v>
          </cell>
          <cell r="C3164" t="str">
            <v>CG500001382</v>
          </cell>
        </row>
        <row r="3165">
          <cell r="B3165" t="str">
            <v>CG500001383</v>
          </cell>
          <cell r="C3165" t="str">
            <v>CG500001383</v>
          </cell>
        </row>
        <row r="3166">
          <cell r="B3166" t="str">
            <v>CG500001385</v>
          </cell>
          <cell r="C3166" t="str">
            <v>CG500001385</v>
          </cell>
        </row>
        <row r="3167">
          <cell r="B3167" t="str">
            <v>CG500001386</v>
          </cell>
          <cell r="C3167" t="str">
            <v>CG500001386</v>
          </cell>
        </row>
        <row r="3168">
          <cell r="B3168" t="str">
            <v>CG500001387</v>
          </cell>
          <cell r="C3168" t="str">
            <v>CG500001387</v>
          </cell>
        </row>
        <row r="3169">
          <cell r="B3169" t="str">
            <v>CG500001388</v>
          </cell>
          <cell r="C3169" t="str">
            <v>CG500001388</v>
          </cell>
        </row>
        <row r="3170">
          <cell r="B3170" t="str">
            <v>CG500001389</v>
          </cell>
          <cell r="C3170" t="str">
            <v>CG500001389</v>
          </cell>
        </row>
        <row r="3171">
          <cell r="B3171" t="str">
            <v>CG500001390</v>
          </cell>
          <cell r="C3171" t="str">
            <v>CG500001390</v>
          </cell>
        </row>
        <row r="3172">
          <cell r="B3172" t="str">
            <v>CG500001391</v>
          </cell>
          <cell r="C3172" t="str">
            <v>CG500001391</v>
          </cell>
        </row>
        <row r="3173">
          <cell r="B3173" t="str">
            <v>CG500001392</v>
          </cell>
          <cell r="C3173" t="str">
            <v>CG500001392</v>
          </cell>
        </row>
        <row r="3174">
          <cell r="B3174" t="str">
            <v>CG500001393</v>
          </cell>
          <cell r="C3174" t="str">
            <v>CG500001393</v>
          </cell>
        </row>
        <row r="3175">
          <cell r="B3175" t="str">
            <v>CG500001394</v>
          </cell>
          <cell r="C3175" t="str">
            <v>CG500001394</v>
          </cell>
        </row>
        <row r="3176">
          <cell r="B3176" t="str">
            <v>CG500001395</v>
          </cell>
          <cell r="C3176" t="str">
            <v>CG500001395</v>
          </cell>
        </row>
        <row r="3177">
          <cell r="B3177" t="str">
            <v>CG500001396</v>
          </cell>
          <cell r="C3177" t="str">
            <v>CG500001396</v>
          </cell>
        </row>
        <row r="3178">
          <cell r="B3178" t="str">
            <v>CG500001397</v>
          </cell>
          <cell r="C3178" t="str">
            <v>CG500001397</v>
          </cell>
        </row>
        <row r="3179">
          <cell r="B3179" t="str">
            <v>CG500001398</v>
          </cell>
          <cell r="C3179" t="str">
            <v>CG500001398</v>
          </cell>
        </row>
        <row r="3180">
          <cell r="B3180" t="str">
            <v>CG500001399</v>
          </cell>
          <cell r="C3180" t="str">
            <v>CG500001399</v>
          </cell>
        </row>
        <row r="3181">
          <cell r="B3181" t="str">
            <v>CG500001400</v>
          </cell>
          <cell r="C3181" t="str">
            <v>CG500001400</v>
          </cell>
        </row>
        <row r="3182">
          <cell r="B3182" t="str">
            <v>CG500001401</v>
          </cell>
          <cell r="C3182" t="str">
            <v>CG500001401</v>
          </cell>
        </row>
        <row r="3183">
          <cell r="B3183" t="str">
            <v>CG500001402</v>
          </cell>
          <cell r="C3183" t="str">
            <v>CG500001402</v>
          </cell>
        </row>
        <row r="3184">
          <cell r="B3184" t="str">
            <v>CG500001403</v>
          </cell>
          <cell r="C3184" t="str">
            <v>CG500001403</v>
          </cell>
        </row>
        <row r="3185">
          <cell r="B3185" t="str">
            <v>CG500001404</v>
          </cell>
          <cell r="C3185" t="str">
            <v>CG500001404</v>
          </cell>
        </row>
        <row r="3186">
          <cell r="B3186" t="str">
            <v>CG500001405</v>
          </cell>
          <cell r="C3186" t="str">
            <v>CG500001405</v>
          </cell>
        </row>
        <row r="3187">
          <cell r="B3187" t="str">
            <v>CG500001406</v>
          </cell>
          <cell r="C3187" t="str">
            <v>CG500001406</v>
          </cell>
        </row>
        <row r="3188">
          <cell r="B3188" t="str">
            <v>CG500001407</v>
          </cell>
          <cell r="C3188" t="str">
            <v>CG500001407</v>
          </cell>
        </row>
        <row r="3189">
          <cell r="B3189" t="str">
            <v>CG500001408</v>
          </cell>
          <cell r="C3189" t="str">
            <v>CG500001408</v>
          </cell>
        </row>
        <row r="3190">
          <cell r="B3190" t="str">
            <v>CG500001409</v>
          </cell>
          <cell r="C3190" t="str">
            <v>CG500001409</v>
          </cell>
        </row>
        <row r="3191">
          <cell r="B3191" t="str">
            <v>CG500001410</v>
          </cell>
          <cell r="C3191" t="str">
            <v>CG500001410</v>
          </cell>
        </row>
        <row r="3192">
          <cell r="B3192" t="str">
            <v>CG500001411</v>
          </cell>
          <cell r="C3192" t="str">
            <v>CG500001411</v>
          </cell>
        </row>
        <row r="3193">
          <cell r="B3193" t="str">
            <v>CG500001412</v>
          </cell>
          <cell r="C3193" t="str">
            <v>CG500001412</v>
          </cell>
        </row>
        <row r="3194">
          <cell r="B3194" t="str">
            <v>CG500001413</v>
          </cell>
          <cell r="C3194" t="str">
            <v>CG500001413</v>
          </cell>
        </row>
        <row r="3195">
          <cell r="B3195" t="str">
            <v>CG500001414</v>
          </cell>
          <cell r="C3195" t="str">
            <v>CG500001414</v>
          </cell>
        </row>
        <row r="3196">
          <cell r="B3196" t="str">
            <v>CG500001415</v>
          </cell>
          <cell r="C3196" t="str">
            <v>CG500001415</v>
          </cell>
        </row>
        <row r="3197">
          <cell r="B3197" t="str">
            <v>CG500001416</v>
          </cell>
          <cell r="C3197" t="str">
            <v>CG500001416</v>
          </cell>
        </row>
        <row r="3198">
          <cell r="B3198" t="str">
            <v>CG500001417</v>
          </cell>
          <cell r="C3198" t="str">
            <v>CG500001417</v>
          </cell>
        </row>
        <row r="3199">
          <cell r="B3199" t="str">
            <v>CG500001418</v>
          </cell>
          <cell r="C3199" t="str">
            <v>CG500001418</v>
          </cell>
        </row>
        <row r="3200">
          <cell r="B3200" t="str">
            <v>CG500001419</v>
          </cell>
          <cell r="C3200" t="str">
            <v>CG500001419</v>
          </cell>
        </row>
        <row r="3201">
          <cell r="B3201" t="str">
            <v>CG500001420</v>
          </cell>
          <cell r="C3201" t="str">
            <v>CG500001420</v>
          </cell>
        </row>
        <row r="3202">
          <cell r="B3202" t="str">
            <v>CG500001421</v>
          </cell>
          <cell r="C3202" t="str">
            <v>CG500001421</v>
          </cell>
        </row>
        <row r="3203">
          <cell r="B3203" t="str">
            <v>CG500001422</v>
          </cell>
          <cell r="C3203" t="str">
            <v>CG500001422</v>
          </cell>
        </row>
        <row r="3204">
          <cell r="B3204" t="str">
            <v>CG500001423</v>
          </cell>
          <cell r="C3204" t="str">
            <v>CG500001423</v>
          </cell>
        </row>
        <row r="3205">
          <cell r="B3205" t="str">
            <v>CG500001424</v>
          </cell>
          <cell r="C3205" t="str">
            <v>CG500001424</v>
          </cell>
        </row>
        <row r="3206">
          <cell r="B3206" t="str">
            <v>CG500001425</v>
          </cell>
          <cell r="C3206" t="str">
            <v>CG500001425</v>
          </cell>
        </row>
        <row r="3207">
          <cell r="B3207" t="str">
            <v>CG500001426</v>
          </cell>
          <cell r="C3207" t="str">
            <v>CG500001426</v>
          </cell>
        </row>
        <row r="3208">
          <cell r="B3208" t="str">
            <v>CG500001427</v>
          </cell>
          <cell r="C3208" t="str">
            <v>CG500001427</v>
          </cell>
        </row>
        <row r="3209">
          <cell r="B3209" t="str">
            <v>CG500001428</v>
          </cell>
          <cell r="C3209" t="str">
            <v>CG500001428</v>
          </cell>
        </row>
        <row r="3210">
          <cell r="B3210" t="str">
            <v>CG500001429</v>
          </cell>
          <cell r="C3210" t="str">
            <v>CG500001429</v>
          </cell>
        </row>
        <row r="3211">
          <cell r="B3211" t="str">
            <v>CG500001430</v>
          </cell>
          <cell r="C3211" t="str">
            <v>CG500001430</v>
          </cell>
        </row>
        <row r="3212">
          <cell r="B3212" t="str">
            <v>CG500001431</v>
          </cell>
          <cell r="C3212" t="str">
            <v>CG500001431</v>
          </cell>
        </row>
        <row r="3213">
          <cell r="B3213" t="str">
            <v>CG500001432</v>
          </cell>
          <cell r="C3213" t="str">
            <v>CG500001432</v>
          </cell>
        </row>
        <row r="3214">
          <cell r="B3214" t="str">
            <v>CG500001433</v>
          </cell>
          <cell r="C3214" t="str">
            <v>CG500001433</v>
          </cell>
        </row>
        <row r="3215">
          <cell r="B3215" t="str">
            <v>CG500001434</v>
          </cell>
          <cell r="C3215" t="str">
            <v>CG500001434</v>
          </cell>
        </row>
        <row r="3216">
          <cell r="B3216" t="str">
            <v>CG500001435</v>
          </cell>
          <cell r="C3216" t="str">
            <v>CG500001435</v>
          </cell>
        </row>
        <row r="3217">
          <cell r="B3217" t="str">
            <v>CG500001436</v>
          </cell>
          <cell r="C3217" t="str">
            <v>CG500001436</v>
          </cell>
        </row>
        <row r="3218">
          <cell r="B3218" t="str">
            <v>CG500001437</v>
          </cell>
          <cell r="C3218" t="str">
            <v>CG500001437</v>
          </cell>
        </row>
        <row r="3219">
          <cell r="B3219" t="str">
            <v>CG500001438</v>
          </cell>
          <cell r="C3219" t="str">
            <v>CG500001438</v>
          </cell>
        </row>
        <row r="3220">
          <cell r="B3220" t="str">
            <v>CG500001439</v>
          </cell>
          <cell r="C3220" t="str">
            <v>CG500001439</v>
          </cell>
        </row>
        <row r="3221">
          <cell r="B3221" t="str">
            <v>CG500001440</v>
          </cell>
          <cell r="C3221" t="str">
            <v>CG500001440</v>
          </cell>
        </row>
        <row r="3222">
          <cell r="B3222" t="str">
            <v>CG500001441</v>
          </cell>
          <cell r="C3222" t="str">
            <v>CG500001441</v>
          </cell>
        </row>
        <row r="3223">
          <cell r="B3223" t="str">
            <v>CG500001442</v>
          </cell>
          <cell r="C3223" t="str">
            <v>CG500001442</v>
          </cell>
        </row>
        <row r="3224">
          <cell r="B3224" t="str">
            <v>CG500001443</v>
          </cell>
          <cell r="C3224" t="str">
            <v>CG500001443</v>
          </cell>
        </row>
        <row r="3225">
          <cell r="B3225" t="str">
            <v>CG500001444</v>
          </cell>
          <cell r="C3225" t="str">
            <v>CG500001444</v>
          </cell>
        </row>
        <row r="3226">
          <cell r="B3226" t="str">
            <v>CG500001445</v>
          </cell>
          <cell r="C3226" t="str">
            <v>CG500001445</v>
          </cell>
        </row>
        <row r="3227">
          <cell r="B3227" t="str">
            <v>CG500001446</v>
          </cell>
          <cell r="C3227" t="str">
            <v>CG500001446</v>
          </cell>
        </row>
        <row r="3228">
          <cell r="B3228" t="str">
            <v>CG500001447</v>
          </cell>
          <cell r="C3228" t="str">
            <v>CG500001447</v>
          </cell>
        </row>
        <row r="3229">
          <cell r="B3229" t="str">
            <v>CG500001448</v>
          </cell>
          <cell r="C3229" t="str">
            <v>CG500001448</v>
          </cell>
        </row>
        <row r="3230">
          <cell r="B3230" t="str">
            <v>CG500001449</v>
          </cell>
          <cell r="C3230" t="str">
            <v>CG500001449</v>
          </cell>
        </row>
        <row r="3231">
          <cell r="C3231" t="str">
            <v>CY8102</v>
          </cell>
        </row>
        <row r="3232">
          <cell r="B3232" t="str">
            <v>CG500001451</v>
          </cell>
          <cell r="C3232" t="str">
            <v>CG500001451</v>
          </cell>
        </row>
        <row r="3233">
          <cell r="B3233" t="str">
            <v>CG500001452</v>
          </cell>
          <cell r="C3233" t="str">
            <v>CG500001452</v>
          </cell>
        </row>
        <row r="3234">
          <cell r="B3234" t="str">
            <v>CG500001453</v>
          </cell>
          <cell r="C3234" t="str">
            <v>CG500001453</v>
          </cell>
        </row>
        <row r="3235">
          <cell r="B3235" t="str">
            <v>CG500001454</v>
          </cell>
          <cell r="C3235" t="str">
            <v>CG500001454</v>
          </cell>
        </row>
        <row r="3236">
          <cell r="B3236" t="str">
            <v>CG500001455</v>
          </cell>
          <cell r="C3236" t="str">
            <v>CG500001455</v>
          </cell>
        </row>
        <row r="3237">
          <cell r="B3237" t="str">
            <v>CG500001456</v>
          </cell>
          <cell r="C3237" t="str">
            <v>CG500001456</v>
          </cell>
        </row>
        <row r="3238">
          <cell r="B3238" t="str">
            <v>CG500001457</v>
          </cell>
          <cell r="C3238" t="str">
            <v>CG500001457</v>
          </cell>
        </row>
        <row r="3239">
          <cell r="B3239" t="str">
            <v>CG500001458</v>
          </cell>
          <cell r="C3239" t="str">
            <v>CG500001458</v>
          </cell>
        </row>
        <row r="3240">
          <cell r="B3240" t="str">
            <v>CG500001459</v>
          </cell>
          <cell r="C3240" t="str">
            <v>CG500001459</v>
          </cell>
        </row>
        <row r="3241">
          <cell r="B3241" t="str">
            <v>CG500001460</v>
          </cell>
          <cell r="C3241" t="str">
            <v>CG500001460</v>
          </cell>
        </row>
        <row r="3242">
          <cell r="B3242" t="str">
            <v>CG500001461</v>
          </cell>
          <cell r="C3242" t="str">
            <v>CG500001461</v>
          </cell>
        </row>
        <row r="3243">
          <cell r="B3243" t="str">
            <v>CG500001462</v>
          </cell>
          <cell r="C3243" t="str">
            <v>CG500001462</v>
          </cell>
        </row>
        <row r="3244">
          <cell r="B3244" t="str">
            <v>CG500001463</v>
          </cell>
          <cell r="C3244" t="str">
            <v>CG500001463</v>
          </cell>
        </row>
        <row r="3245">
          <cell r="B3245" t="str">
            <v>CG500001464</v>
          </cell>
          <cell r="C3245" t="str">
            <v>CG500001464</v>
          </cell>
        </row>
        <row r="3246">
          <cell r="B3246" t="str">
            <v>CG500001465</v>
          </cell>
          <cell r="C3246" t="str">
            <v>CG500001465</v>
          </cell>
        </row>
        <row r="3247">
          <cell r="B3247" t="str">
            <v>CG500001466</v>
          </cell>
          <cell r="C3247" t="str">
            <v>CG500001466</v>
          </cell>
        </row>
        <row r="3248">
          <cell r="B3248" t="str">
            <v>CG500001467</v>
          </cell>
          <cell r="C3248" t="str">
            <v>CG500001467</v>
          </cell>
        </row>
        <row r="3249">
          <cell r="B3249" t="str">
            <v>CG500001468</v>
          </cell>
          <cell r="C3249" t="str">
            <v>CG500001468</v>
          </cell>
        </row>
        <row r="3250">
          <cell r="B3250" t="str">
            <v>CG500001469</v>
          </cell>
          <cell r="C3250" t="str">
            <v>CG500001469</v>
          </cell>
        </row>
        <row r="3251">
          <cell r="B3251" t="str">
            <v>CG500001470</v>
          </cell>
          <cell r="C3251" t="str">
            <v>CG500001470</v>
          </cell>
        </row>
        <row r="3252">
          <cell r="B3252" t="str">
            <v>CG500001471</v>
          </cell>
          <cell r="C3252" t="str">
            <v>CG500001471</v>
          </cell>
        </row>
        <row r="3253">
          <cell r="B3253" t="str">
            <v>CG500001472</v>
          </cell>
          <cell r="C3253" t="str">
            <v>CG500001472</v>
          </cell>
        </row>
        <row r="3254">
          <cell r="B3254" t="str">
            <v>CG500001473</v>
          </cell>
          <cell r="C3254" t="str">
            <v>CG500001473</v>
          </cell>
        </row>
        <row r="3255">
          <cell r="B3255" t="str">
            <v>CG500001474</v>
          </cell>
          <cell r="C3255" t="str">
            <v>CG500001474</v>
          </cell>
        </row>
        <row r="3256">
          <cell r="B3256" t="str">
            <v>CG500001475</v>
          </cell>
          <cell r="C3256" t="str">
            <v>CG500001475</v>
          </cell>
        </row>
        <row r="3257">
          <cell r="B3257" t="str">
            <v>CG500001476</v>
          </cell>
          <cell r="C3257" t="str">
            <v>CG500001476</v>
          </cell>
        </row>
        <row r="3258">
          <cell r="B3258" t="str">
            <v>CG500001477</v>
          </cell>
          <cell r="C3258" t="str">
            <v>CG500001477</v>
          </cell>
        </row>
        <row r="3259">
          <cell r="B3259" t="str">
            <v>CG500001478</v>
          </cell>
          <cell r="C3259" t="str">
            <v>CG500001478</v>
          </cell>
        </row>
        <row r="3260">
          <cell r="B3260" t="str">
            <v>CG500001479</v>
          </cell>
          <cell r="C3260" t="str">
            <v>CG500001479</v>
          </cell>
        </row>
        <row r="3261">
          <cell r="B3261" t="str">
            <v>CG500001480</v>
          </cell>
          <cell r="C3261" t="str">
            <v>CG500001480</v>
          </cell>
        </row>
        <row r="3262">
          <cell r="B3262" t="str">
            <v>CG500001481</v>
          </cell>
          <cell r="C3262" t="str">
            <v>CG500001481</v>
          </cell>
        </row>
        <row r="3263">
          <cell r="B3263" t="str">
            <v>CG500001482</v>
          </cell>
          <cell r="C3263" t="str">
            <v>CG500001482</v>
          </cell>
        </row>
        <row r="3264">
          <cell r="B3264" t="str">
            <v>CG500001483</v>
          </cell>
          <cell r="C3264" t="str">
            <v>CG500001483</v>
          </cell>
        </row>
        <row r="3265">
          <cell r="B3265" t="str">
            <v>CG500001484</v>
          </cell>
          <cell r="C3265" t="str">
            <v>CG500001484</v>
          </cell>
        </row>
        <row r="3266">
          <cell r="B3266" t="str">
            <v>CG500001485</v>
          </cell>
          <cell r="C3266" t="str">
            <v>CG500001485</v>
          </cell>
        </row>
        <row r="3267">
          <cell r="B3267" t="str">
            <v>CG500001486</v>
          </cell>
          <cell r="C3267" t="str">
            <v>CG500001486</v>
          </cell>
        </row>
        <row r="3268">
          <cell r="B3268" t="str">
            <v>CG500001487</v>
          </cell>
          <cell r="C3268" t="str">
            <v>CG500001487</v>
          </cell>
        </row>
        <row r="3269">
          <cell r="B3269" t="str">
            <v>CG500001488</v>
          </cell>
          <cell r="C3269" t="str">
            <v>CG500001488</v>
          </cell>
        </row>
        <row r="3270">
          <cell r="B3270" t="str">
            <v>CG500001489</v>
          </cell>
          <cell r="C3270" t="str">
            <v>CG500001489</v>
          </cell>
        </row>
        <row r="3271">
          <cell r="B3271" t="str">
            <v>CG500001490</v>
          </cell>
          <cell r="C3271" t="str">
            <v>CG500001490</v>
          </cell>
        </row>
        <row r="3272">
          <cell r="B3272" t="str">
            <v>CG500001491</v>
          </cell>
          <cell r="C3272" t="str">
            <v>CG500001491</v>
          </cell>
        </row>
        <row r="3273">
          <cell r="B3273" t="str">
            <v>CG500001492</v>
          </cell>
          <cell r="C3273" t="str">
            <v>CG500001492</v>
          </cell>
        </row>
        <row r="3274">
          <cell r="B3274" t="str">
            <v>CG500001493</v>
          </cell>
          <cell r="C3274" t="str">
            <v>CG500001493</v>
          </cell>
        </row>
        <row r="3275">
          <cell r="B3275" t="str">
            <v>CG500001494</v>
          </cell>
          <cell r="C3275" t="str">
            <v>CG500001494</v>
          </cell>
        </row>
        <row r="3276">
          <cell r="B3276" t="str">
            <v>CG500001495</v>
          </cell>
          <cell r="C3276" t="str">
            <v>CG500001495</v>
          </cell>
        </row>
        <row r="3277">
          <cell r="B3277" t="str">
            <v>CG500001496</v>
          </cell>
          <cell r="C3277" t="str">
            <v>CG500001496</v>
          </cell>
        </row>
        <row r="3278">
          <cell r="B3278" t="str">
            <v>CG500001497</v>
          </cell>
          <cell r="C3278" t="str">
            <v>CG500001497</v>
          </cell>
        </row>
        <row r="3279">
          <cell r="B3279" t="str">
            <v>CG500001498</v>
          </cell>
          <cell r="C3279" t="str">
            <v>CG500001498</v>
          </cell>
        </row>
        <row r="3280">
          <cell r="B3280" t="str">
            <v>CG500001499</v>
          </cell>
          <cell r="C3280" t="str">
            <v>CG500001499</v>
          </cell>
        </row>
        <row r="3281">
          <cell r="B3281" t="str">
            <v>CG500001500</v>
          </cell>
          <cell r="C3281" t="str">
            <v>CG500001500</v>
          </cell>
        </row>
        <row r="3282">
          <cell r="B3282" t="str">
            <v>CG500001501</v>
          </cell>
          <cell r="C3282" t="str">
            <v>CG500001501</v>
          </cell>
        </row>
        <row r="3283">
          <cell r="B3283" t="str">
            <v>CG500001502</v>
          </cell>
          <cell r="C3283" t="str">
            <v>CG500001502</v>
          </cell>
        </row>
        <row r="3284">
          <cell r="B3284" t="str">
            <v>CG500001503</v>
          </cell>
          <cell r="C3284" t="str">
            <v>CG500001503</v>
          </cell>
        </row>
        <row r="3285">
          <cell r="B3285" t="str">
            <v>CG500001504</v>
          </cell>
          <cell r="C3285" t="str">
            <v>CG500001504</v>
          </cell>
        </row>
        <row r="3286">
          <cell r="B3286" t="str">
            <v>CG500001505</v>
          </cell>
          <cell r="C3286" t="str">
            <v>CG500001505</v>
          </cell>
        </row>
        <row r="3287">
          <cell r="B3287" t="str">
            <v>CG500001506</v>
          </cell>
          <cell r="C3287" t="str">
            <v>CG500001506</v>
          </cell>
        </row>
        <row r="3288">
          <cell r="B3288" t="str">
            <v>CG500001507</v>
          </cell>
          <cell r="C3288" t="str">
            <v>CG500001507</v>
          </cell>
        </row>
        <row r="3289">
          <cell r="B3289" t="str">
            <v>CG500001508</v>
          </cell>
          <cell r="C3289" t="str">
            <v>CG500001508</v>
          </cell>
        </row>
        <row r="3290">
          <cell r="B3290" t="str">
            <v>CG500001509</v>
          </cell>
          <cell r="C3290" t="str">
            <v>CG500001509</v>
          </cell>
        </row>
        <row r="3291">
          <cell r="B3291" t="str">
            <v>CG500001510</v>
          </cell>
          <cell r="C3291" t="str">
            <v>CG500001510</v>
          </cell>
        </row>
        <row r="3292">
          <cell r="B3292" t="str">
            <v>CG500001511</v>
          </cell>
          <cell r="C3292" t="str">
            <v>CG500001511</v>
          </cell>
        </row>
        <row r="3293">
          <cell r="B3293" t="str">
            <v>CG500001512</v>
          </cell>
          <cell r="C3293" t="str">
            <v>CG500001512</v>
          </cell>
        </row>
        <row r="3294">
          <cell r="B3294" t="str">
            <v>CG500001513</v>
          </cell>
          <cell r="C3294" t="str">
            <v>CG500001513</v>
          </cell>
        </row>
        <row r="3295">
          <cell r="B3295" t="str">
            <v>CG500001514</v>
          </cell>
          <cell r="C3295" t="str">
            <v>CG500001514</v>
          </cell>
        </row>
        <row r="3296">
          <cell r="B3296" t="str">
            <v>CG500001515</v>
          </cell>
          <cell r="C3296" t="str">
            <v>CG500001515</v>
          </cell>
        </row>
        <row r="3297">
          <cell r="B3297" t="str">
            <v>CG500001518</v>
          </cell>
          <cell r="C3297" t="str">
            <v>CG500001518</v>
          </cell>
        </row>
        <row r="3298">
          <cell r="B3298" t="str">
            <v>CG500001519</v>
          </cell>
          <cell r="C3298" t="str">
            <v>CG500001519</v>
          </cell>
        </row>
        <row r="3299">
          <cell r="B3299" t="str">
            <v>CG500001520</v>
          </cell>
          <cell r="C3299" t="str">
            <v>CG500001520</v>
          </cell>
        </row>
        <row r="3300">
          <cell r="B3300" t="str">
            <v>CG500001522</v>
          </cell>
          <cell r="C3300" t="str">
            <v>CG500001522</v>
          </cell>
        </row>
        <row r="3301">
          <cell r="B3301" t="str">
            <v>CG500001523</v>
          </cell>
          <cell r="C3301" t="str">
            <v>CG500001523</v>
          </cell>
        </row>
        <row r="3302">
          <cell r="B3302" t="str">
            <v>CG500001524</v>
          </cell>
          <cell r="C3302" t="str">
            <v>CG500001524</v>
          </cell>
        </row>
        <row r="3303">
          <cell r="B3303" t="str">
            <v>CG500001525</v>
          </cell>
          <cell r="C3303" t="str">
            <v>CG500001525</v>
          </cell>
        </row>
        <row r="3304">
          <cell r="B3304" t="str">
            <v>CG500001526</v>
          </cell>
          <cell r="C3304" t="str">
            <v>CG500001526</v>
          </cell>
        </row>
        <row r="3305">
          <cell r="B3305" t="str">
            <v>CG500001527</v>
          </cell>
          <cell r="C3305" t="str">
            <v>CG500001527</v>
          </cell>
        </row>
        <row r="3306">
          <cell r="B3306" t="str">
            <v>CG500001528</v>
          </cell>
          <cell r="C3306" t="str">
            <v>CG500001528</v>
          </cell>
        </row>
        <row r="3307">
          <cell r="B3307" t="str">
            <v>CG500001529</v>
          </cell>
          <cell r="C3307" t="str">
            <v>CG500001529</v>
          </cell>
        </row>
        <row r="3308">
          <cell r="B3308" t="str">
            <v>CG500001530</v>
          </cell>
          <cell r="C3308" t="str">
            <v>CG500001530</v>
          </cell>
        </row>
        <row r="3309">
          <cell r="B3309" t="str">
            <v>CG500001531</v>
          </cell>
          <cell r="C3309" t="str">
            <v>CG500001531</v>
          </cell>
        </row>
        <row r="3310">
          <cell r="B3310" t="str">
            <v>CG500001532</v>
          </cell>
          <cell r="C3310" t="str">
            <v>CG500001532</v>
          </cell>
        </row>
        <row r="3311">
          <cell r="B3311" t="str">
            <v>CG500001560</v>
          </cell>
          <cell r="C3311" t="str">
            <v>CG500001560</v>
          </cell>
        </row>
        <row r="3312">
          <cell r="B3312" t="str">
            <v>CG500001561</v>
          </cell>
          <cell r="C3312" t="str">
            <v>CG500001561</v>
          </cell>
        </row>
        <row r="3313">
          <cell r="B3313" t="str">
            <v>CG500001562</v>
          </cell>
          <cell r="C3313" t="str">
            <v>CG500001562</v>
          </cell>
        </row>
        <row r="3314">
          <cell r="B3314" t="str">
            <v>CG500001563</v>
          </cell>
          <cell r="C3314" t="str">
            <v>CG500001563</v>
          </cell>
        </row>
        <row r="3315">
          <cell r="B3315" t="str">
            <v>CG500001564</v>
          </cell>
          <cell r="C3315" t="str">
            <v>CG500001564</v>
          </cell>
        </row>
        <row r="3316">
          <cell r="B3316" t="str">
            <v>CG500001565</v>
          </cell>
          <cell r="C3316" t="str">
            <v>CG500001565</v>
          </cell>
        </row>
        <row r="3317">
          <cell r="B3317" t="str">
            <v>CG500001566</v>
          </cell>
          <cell r="C3317" t="str">
            <v>CG500001566</v>
          </cell>
        </row>
        <row r="3318">
          <cell r="B3318" t="str">
            <v>CG500001567</v>
          </cell>
          <cell r="C3318" t="str">
            <v>CG500001567</v>
          </cell>
        </row>
        <row r="3319">
          <cell r="B3319" t="str">
            <v>CG500001569</v>
          </cell>
          <cell r="C3319" t="str">
            <v>CG500001569</v>
          </cell>
        </row>
        <row r="3320">
          <cell r="B3320" t="str">
            <v>CG500001570</v>
          </cell>
          <cell r="C3320" t="str">
            <v>CG500001570</v>
          </cell>
        </row>
        <row r="3321">
          <cell r="B3321" t="str">
            <v>CG500001571</v>
          </cell>
          <cell r="C3321" t="str">
            <v>CG500001571</v>
          </cell>
        </row>
        <row r="3322">
          <cell r="B3322" t="str">
            <v>CG500001572</v>
          </cell>
          <cell r="C3322" t="str">
            <v>CG500001572</v>
          </cell>
        </row>
        <row r="3323">
          <cell r="B3323" t="str">
            <v>CG500001573</v>
          </cell>
          <cell r="C3323" t="str">
            <v>CG500001573</v>
          </cell>
        </row>
        <row r="3324">
          <cell r="B3324" t="str">
            <v>CG500001574</v>
          </cell>
          <cell r="C3324" t="str">
            <v>CG500001574</v>
          </cell>
        </row>
        <row r="3325">
          <cell r="B3325" t="str">
            <v>CG500001575</v>
          </cell>
          <cell r="C3325" t="str">
            <v>CG500001575</v>
          </cell>
        </row>
        <row r="3326">
          <cell r="B3326" t="str">
            <v>CG500001576</v>
          </cell>
          <cell r="C3326" t="str">
            <v>CG500001576</v>
          </cell>
        </row>
        <row r="3327">
          <cell r="B3327" t="str">
            <v>CG500001577</v>
          </cell>
          <cell r="C3327" t="str">
            <v>CG500001577</v>
          </cell>
        </row>
        <row r="3328">
          <cell r="B3328" t="str">
            <v>CG500001578</v>
          </cell>
          <cell r="C3328" t="str">
            <v>CG500001578</v>
          </cell>
        </row>
        <row r="3329">
          <cell r="B3329" t="str">
            <v>CG500001579</v>
          </cell>
          <cell r="C3329" t="str">
            <v>CG500001579</v>
          </cell>
        </row>
        <row r="3330">
          <cell r="B3330" t="str">
            <v>CG500001580</v>
          </cell>
          <cell r="C3330" t="str">
            <v>CG500001580</v>
          </cell>
        </row>
        <row r="3331">
          <cell r="B3331" t="str">
            <v>CG500001581</v>
          </cell>
          <cell r="C3331" t="str">
            <v>CG500001581</v>
          </cell>
        </row>
        <row r="3332">
          <cell r="B3332" t="str">
            <v>CG500001582</v>
          </cell>
          <cell r="C3332" t="str">
            <v>CG500001582</v>
          </cell>
        </row>
        <row r="3333">
          <cell r="B3333" t="str">
            <v>CG500001583</v>
          </cell>
          <cell r="C3333" t="str">
            <v>CG500001583</v>
          </cell>
        </row>
        <row r="3334">
          <cell r="B3334" t="str">
            <v>CG500001584</v>
          </cell>
          <cell r="C3334" t="str">
            <v>CG500001584</v>
          </cell>
        </row>
        <row r="3335">
          <cell r="B3335" t="str">
            <v>CG500001585</v>
          </cell>
          <cell r="C3335" t="str">
            <v>CG500001585</v>
          </cell>
        </row>
        <row r="3336">
          <cell r="B3336" t="str">
            <v>CG500001586</v>
          </cell>
          <cell r="C3336" t="str">
            <v>CG500001586</v>
          </cell>
        </row>
        <row r="3337">
          <cell r="B3337" t="str">
            <v>CG500001587</v>
          </cell>
          <cell r="C3337" t="str">
            <v>CG500001587</v>
          </cell>
        </row>
        <row r="3338">
          <cell r="B3338" t="str">
            <v>CG500001588</v>
          </cell>
          <cell r="C3338" t="str">
            <v>CG500001588</v>
          </cell>
        </row>
        <row r="3339">
          <cell r="B3339" t="str">
            <v>CG500001589</v>
          </cell>
          <cell r="C3339" t="str">
            <v>CG500001589</v>
          </cell>
        </row>
        <row r="3340">
          <cell r="B3340" t="str">
            <v>CG500001590</v>
          </cell>
          <cell r="C3340" t="str">
            <v>CG500001590</v>
          </cell>
        </row>
        <row r="3341">
          <cell r="B3341" t="str">
            <v>CG500001591</v>
          </cell>
          <cell r="C3341" t="str">
            <v>CG500001591</v>
          </cell>
        </row>
        <row r="3342">
          <cell r="B3342" t="str">
            <v>CG500001592</v>
          </cell>
          <cell r="C3342" t="str">
            <v>CG500001592</v>
          </cell>
        </row>
        <row r="3343">
          <cell r="B3343" t="str">
            <v>CG500001593</v>
          </cell>
          <cell r="C3343" t="str">
            <v>CG500001593</v>
          </cell>
        </row>
        <row r="3344">
          <cell r="B3344" t="str">
            <v>CG500001594</v>
          </cell>
          <cell r="C3344" t="str">
            <v>CG500001594</v>
          </cell>
        </row>
        <row r="3345">
          <cell r="B3345" t="str">
            <v>CG500001595</v>
          </cell>
          <cell r="C3345" t="str">
            <v>CG500001595</v>
          </cell>
        </row>
        <row r="3346">
          <cell r="B3346" t="str">
            <v>CG500001596</v>
          </cell>
          <cell r="C3346" t="str">
            <v>CG500001596</v>
          </cell>
        </row>
        <row r="3347">
          <cell r="B3347" t="str">
            <v>CG500001597</v>
          </cell>
          <cell r="C3347" t="str">
            <v>CG500001597</v>
          </cell>
        </row>
        <row r="3348">
          <cell r="B3348" t="str">
            <v>CG500001598</v>
          </cell>
          <cell r="C3348" t="str">
            <v>CG500001598</v>
          </cell>
        </row>
        <row r="3349">
          <cell r="B3349" t="str">
            <v>CG500001599</v>
          </cell>
          <cell r="C3349" t="str">
            <v>CG500001599</v>
          </cell>
        </row>
        <row r="3350">
          <cell r="B3350" t="str">
            <v>CG500001666</v>
          </cell>
          <cell r="C3350" t="str">
            <v>CG500001666</v>
          </cell>
        </row>
        <row r="3351">
          <cell r="B3351" t="str">
            <v>CG500001667</v>
          </cell>
          <cell r="C3351" t="str">
            <v>CG500001667</v>
          </cell>
        </row>
        <row r="3352">
          <cell r="B3352" t="str">
            <v>CG500001668</v>
          </cell>
          <cell r="C3352" t="str">
            <v>CG500001668</v>
          </cell>
        </row>
        <row r="3353">
          <cell r="B3353" t="str">
            <v>CG500001669</v>
          </cell>
          <cell r="C3353" t="str">
            <v>CG500001669</v>
          </cell>
        </row>
        <row r="3354">
          <cell r="B3354" t="str">
            <v>CG500001670</v>
          </cell>
          <cell r="C3354" t="str">
            <v>CG500001670</v>
          </cell>
        </row>
        <row r="3355">
          <cell r="B3355" t="str">
            <v>CG500001671</v>
          </cell>
          <cell r="C3355" t="str">
            <v>CG500001671</v>
          </cell>
        </row>
        <row r="3356">
          <cell r="B3356" t="str">
            <v>CG500001672</v>
          </cell>
          <cell r="C3356" t="str">
            <v>CG500001672</v>
          </cell>
        </row>
        <row r="3357">
          <cell r="B3357" t="str">
            <v>CG500001673</v>
          </cell>
          <cell r="C3357" t="str">
            <v>CG500001673</v>
          </cell>
        </row>
        <row r="3358">
          <cell r="B3358" t="str">
            <v>CG500001674</v>
          </cell>
          <cell r="C3358" t="str">
            <v>CG500001674</v>
          </cell>
        </row>
        <row r="3359">
          <cell r="B3359" t="str">
            <v>CG500001709</v>
          </cell>
          <cell r="C3359" t="str">
            <v>CG500001709</v>
          </cell>
        </row>
        <row r="3360">
          <cell r="B3360" t="str">
            <v>CG500001710</v>
          </cell>
          <cell r="C3360" t="str">
            <v>CG500001710</v>
          </cell>
        </row>
        <row r="3361">
          <cell r="B3361" t="str">
            <v>CG500001711</v>
          </cell>
          <cell r="C3361" t="str">
            <v>CG500001711</v>
          </cell>
        </row>
        <row r="3362">
          <cell r="B3362" t="str">
            <v>CG500001712</v>
          </cell>
          <cell r="C3362" t="str">
            <v>CG500001712</v>
          </cell>
        </row>
        <row r="3363">
          <cell r="B3363" t="str">
            <v>CG500001713</v>
          </cell>
          <cell r="C3363" t="str">
            <v>CG500001713</v>
          </cell>
        </row>
        <row r="3364">
          <cell r="B3364" t="str">
            <v>CG500001714</v>
          </cell>
          <cell r="C3364" t="str">
            <v>CG500001714</v>
          </cell>
        </row>
        <row r="3365">
          <cell r="B3365" t="str">
            <v>CG500001715</v>
          </cell>
          <cell r="C3365" t="str">
            <v>CG500001715</v>
          </cell>
        </row>
        <row r="3366">
          <cell r="B3366" t="str">
            <v>CG500001716</v>
          </cell>
          <cell r="C3366" t="str">
            <v>CG500001716</v>
          </cell>
        </row>
        <row r="3367">
          <cell r="B3367" t="str">
            <v>CG500001717</v>
          </cell>
          <cell r="C3367" t="str">
            <v>CG500001717</v>
          </cell>
        </row>
        <row r="3368">
          <cell r="B3368" t="str">
            <v>CG500001718</v>
          </cell>
          <cell r="C3368" t="str">
            <v>CG500001718</v>
          </cell>
        </row>
        <row r="3369">
          <cell r="B3369" t="str">
            <v>CG500001719</v>
          </cell>
          <cell r="C3369" t="str">
            <v>CG500001719</v>
          </cell>
        </row>
        <row r="3370">
          <cell r="B3370" t="str">
            <v>CG500001720</v>
          </cell>
          <cell r="C3370" t="str">
            <v>CG500001720</v>
          </cell>
        </row>
        <row r="3371">
          <cell r="B3371" t="str">
            <v>CG500001721</v>
          </cell>
          <cell r="C3371" t="str">
            <v>CG500001721</v>
          </cell>
        </row>
        <row r="3372">
          <cell r="B3372" t="str">
            <v>CG500001722</v>
          </cell>
          <cell r="C3372" t="str">
            <v>CG500001722</v>
          </cell>
        </row>
        <row r="3373">
          <cell r="B3373" t="str">
            <v>CG500001723</v>
          </cell>
          <cell r="C3373" t="str">
            <v>CG500001723</v>
          </cell>
        </row>
        <row r="3374">
          <cell r="B3374" t="str">
            <v>CG500001724</v>
          </cell>
          <cell r="C3374" t="str">
            <v>CG500001724</v>
          </cell>
        </row>
        <row r="3375">
          <cell r="B3375" t="str">
            <v>CG500001725</v>
          </cell>
          <cell r="C3375" t="str">
            <v>CG500001725</v>
          </cell>
        </row>
        <row r="3376">
          <cell r="B3376" t="str">
            <v>CG500001726</v>
          </cell>
          <cell r="C3376" t="str">
            <v>CG500001726</v>
          </cell>
        </row>
        <row r="3377">
          <cell r="B3377" t="str">
            <v>CG500001727</v>
          </cell>
          <cell r="C3377" t="str">
            <v>CG500001727</v>
          </cell>
        </row>
        <row r="3378">
          <cell r="B3378" t="str">
            <v>CG500001728</v>
          </cell>
          <cell r="C3378" t="str">
            <v>CG500001728</v>
          </cell>
        </row>
        <row r="3379">
          <cell r="B3379" t="str">
            <v>CG500001730</v>
          </cell>
          <cell r="C3379" t="str">
            <v>CG500001730</v>
          </cell>
        </row>
        <row r="3380">
          <cell r="B3380" t="str">
            <v>CG500001731</v>
          </cell>
          <cell r="C3380" t="str">
            <v>CG500001731</v>
          </cell>
        </row>
        <row r="3381">
          <cell r="B3381" t="str">
            <v>CG500001732</v>
          </cell>
          <cell r="C3381" t="str">
            <v>CG500001732</v>
          </cell>
        </row>
        <row r="3382">
          <cell r="B3382" t="str">
            <v>CG500001733</v>
          </cell>
          <cell r="C3382" t="str">
            <v>CG500001733</v>
          </cell>
        </row>
        <row r="3383">
          <cell r="B3383" t="str">
            <v>CG500001734</v>
          </cell>
          <cell r="C3383" t="str">
            <v>CG500001734</v>
          </cell>
        </row>
        <row r="3384">
          <cell r="B3384" t="str">
            <v>CG500001735</v>
          </cell>
          <cell r="C3384" t="str">
            <v>CG500001735</v>
          </cell>
        </row>
        <row r="3385">
          <cell r="B3385" t="str">
            <v>CG500001736</v>
          </cell>
          <cell r="C3385" t="str">
            <v>CG500001736</v>
          </cell>
        </row>
        <row r="3386">
          <cell r="B3386" t="str">
            <v>CG500001737</v>
          </cell>
          <cell r="C3386" t="str">
            <v>CG500001737</v>
          </cell>
        </row>
        <row r="3387">
          <cell r="B3387" t="str">
            <v>CG500001738</v>
          </cell>
          <cell r="C3387" t="str">
            <v>CG500001738</v>
          </cell>
        </row>
        <row r="3388">
          <cell r="B3388" t="str">
            <v>CG500001739</v>
          </cell>
          <cell r="C3388" t="str">
            <v>CG500001739</v>
          </cell>
        </row>
        <row r="3389">
          <cell r="B3389" t="str">
            <v>CG500001740</v>
          </cell>
          <cell r="C3389" t="str">
            <v>CG500001740</v>
          </cell>
        </row>
        <row r="3390">
          <cell r="B3390" t="str">
            <v>CG500001741</v>
          </cell>
          <cell r="C3390" t="str">
            <v>CG500001741</v>
          </cell>
        </row>
        <row r="3391">
          <cell r="B3391" t="str">
            <v>CG500001742</v>
          </cell>
          <cell r="C3391" t="str">
            <v>CG500001742</v>
          </cell>
        </row>
        <row r="3392">
          <cell r="B3392" t="str">
            <v>CG500001743</v>
          </cell>
          <cell r="C3392" t="str">
            <v>CG500001743</v>
          </cell>
        </row>
        <row r="3393">
          <cell r="B3393" t="str">
            <v>CG500001744</v>
          </cell>
          <cell r="C3393" t="str">
            <v>CG500001744</v>
          </cell>
        </row>
        <row r="3394">
          <cell r="B3394" t="str">
            <v>CG500001745</v>
          </cell>
          <cell r="C3394" t="str">
            <v>CG500001745</v>
          </cell>
        </row>
        <row r="3395">
          <cell r="B3395" t="str">
            <v>CG500001746</v>
          </cell>
          <cell r="C3395" t="str">
            <v>CG500001746</v>
          </cell>
        </row>
        <row r="3396">
          <cell r="B3396" t="str">
            <v>CG500001747</v>
          </cell>
          <cell r="C3396" t="str">
            <v>CG500001747</v>
          </cell>
        </row>
        <row r="3397">
          <cell r="B3397" t="str">
            <v>CG500001748</v>
          </cell>
          <cell r="C3397" t="str">
            <v>CG500001748</v>
          </cell>
        </row>
        <row r="3398">
          <cell r="B3398" t="str">
            <v>CG500001749</v>
          </cell>
          <cell r="C3398" t="str">
            <v>CG500001749</v>
          </cell>
        </row>
        <row r="3399">
          <cell r="B3399" t="str">
            <v>CG500001750</v>
          </cell>
          <cell r="C3399" t="str">
            <v>CG500001750</v>
          </cell>
        </row>
        <row r="3400">
          <cell r="B3400" t="str">
            <v>CG500001751</v>
          </cell>
          <cell r="C3400" t="str">
            <v>CG500001751</v>
          </cell>
        </row>
        <row r="3401">
          <cell r="B3401" t="str">
            <v>CG500001752</v>
          </cell>
          <cell r="C3401" t="str">
            <v>CG500001752</v>
          </cell>
        </row>
        <row r="3402">
          <cell r="B3402" t="str">
            <v>CG500001753</v>
          </cell>
          <cell r="C3402" t="str">
            <v>CG500001753</v>
          </cell>
        </row>
        <row r="3403">
          <cell r="B3403" t="str">
            <v>CG500001754</v>
          </cell>
          <cell r="C3403" t="str">
            <v>CG500001754</v>
          </cell>
        </row>
        <row r="3404">
          <cell r="B3404" t="str">
            <v>CG500001755</v>
          </cell>
          <cell r="C3404" t="str">
            <v>CG500001755</v>
          </cell>
        </row>
        <row r="3405">
          <cell r="B3405" t="str">
            <v>CG500001756</v>
          </cell>
          <cell r="C3405" t="str">
            <v>CG500001756</v>
          </cell>
        </row>
        <row r="3406">
          <cell r="B3406" t="str">
            <v>CG500001757</v>
          </cell>
          <cell r="C3406" t="str">
            <v>CG500001757</v>
          </cell>
        </row>
        <row r="3407">
          <cell r="B3407" t="str">
            <v>CG500001758</v>
          </cell>
          <cell r="C3407" t="str">
            <v>CG500001758</v>
          </cell>
        </row>
        <row r="3408">
          <cell r="B3408" t="str">
            <v>CG500001759</v>
          </cell>
          <cell r="C3408" t="str">
            <v>CG500001759</v>
          </cell>
        </row>
        <row r="3409">
          <cell r="B3409" t="str">
            <v>CG500001760</v>
          </cell>
          <cell r="C3409" t="str">
            <v>CG500001760</v>
          </cell>
        </row>
        <row r="3410">
          <cell r="B3410" t="str">
            <v>CG500001761</v>
          </cell>
          <cell r="C3410" t="str">
            <v>CG500001761</v>
          </cell>
        </row>
        <row r="3411">
          <cell r="B3411" t="str">
            <v>CG500001762</v>
          </cell>
          <cell r="C3411" t="str">
            <v>CG500001762</v>
          </cell>
        </row>
        <row r="3412">
          <cell r="B3412">
            <v>1</v>
          </cell>
          <cell r="C3412" t="str">
            <v>CG500001763</v>
          </cell>
        </row>
        <row r="3413">
          <cell r="B3413" t="str">
            <v>CG500001764</v>
          </cell>
          <cell r="C3413" t="str">
            <v>CG500001764</v>
          </cell>
        </row>
        <row r="3414">
          <cell r="B3414" t="str">
            <v>CG500001765</v>
          </cell>
          <cell r="C3414" t="str">
            <v>CG500001765</v>
          </cell>
        </row>
        <row r="3415">
          <cell r="B3415" t="str">
            <v>CG500001766</v>
          </cell>
          <cell r="C3415" t="str">
            <v>CG500001766</v>
          </cell>
        </row>
        <row r="3416">
          <cell r="B3416">
            <v>2</v>
          </cell>
          <cell r="C3416" t="str">
            <v>CG500001767</v>
          </cell>
        </row>
        <row r="3417">
          <cell r="B3417" t="str">
            <v>CG500001768</v>
          </cell>
          <cell r="C3417" t="str">
            <v>CG500001768</v>
          </cell>
        </row>
        <row r="3418">
          <cell r="B3418" t="str">
            <v>CG500001769</v>
          </cell>
          <cell r="C3418" t="str">
            <v>CG500001769</v>
          </cell>
        </row>
        <row r="3419">
          <cell r="B3419">
            <v>1</v>
          </cell>
          <cell r="C3419" t="str">
            <v>CG500001770</v>
          </cell>
        </row>
        <row r="3420">
          <cell r="B3420">
            <v>1</v>
          </cell>
          <cell r="C3420" t="str">
            <v>CG500001771</v>
          </cell>
        </row>
        <row r="3421">
          <cell r="B3421">
            <v>1</v>
          </cell>
          <cell r="C3421" t="str">
            <v>CG500001772</v>
          </cell>
        </row>
        <row r="3422">
          <cell r="B3422" t="str">
            <v>CG500001773</v>
          </cell>
          <cell r="C3422" t="str">
            <v>CG500001773</v>
          </cell>
        </row>
        <row r="3423">
          <cell r="B3423" t="str">
            <v>CG500001774</v>
          </cell>
          <cell r="C3423" t="str">
            <v>CG500001774</v>
          </cell>
        </row>
        <row r="3424">
          <cell r="B3424" t="str">
            <v>CG500001775</v>
          </cell>
          <cell r="C3424" t="str">
            <v>CG500001775</v>
          </cell>
        </row>
        <row r="3425">
          <cell r="B3425" t="str">
            <v>CG500001776</v>
          </cell>
          <cell r="C3425" t="str">
            <v>CG500001776</v>
          </cell>
        </row>
        <row r="3426">
          <cell r="B3426" t="str">
            <v>CG500001777</v>
          </cell>
          <cell r="C3426" t="str">
            <v>CG500001777</v>
          </cell>
        </row>
        <row r="3427">
          <cell r="B3427" t="str">
            <v>CG500001778</v>
          </cell>
          <cell r="C3427" t="str">
            <v>CG500001778</v>
          </cell>
        </row>
        <row r="3428">
          <cell r="B3428" t="str">
            <v>CG500001779</v>
          </cell>
          <cell r="C3428" t="str">
            <v>CG500001779</v>
          </cell>
        </row>
        <row r="3429">
          <cell r="B3429">
            <v>1</v>
          </cell>
          <cell r="C3429" t="str">
            <v>CG500001780</v>
          </cell>
        </row>
        <row r="3430">
          <cell r="B3430">
            <v>1</v>
          </cell>
          <cell r="C3430" t="str">
            <v>CG500001781</v>
          </cell>
        </row>
        <row r="3431">
          <cell r="B3431">
            <v>1</v>
          </cell>
          <cell r="C3431" t="str">
            <v>CG500001782</v>
          </cell>
        </row>
        <row r="3432">
          <cell r="B3432" t="str">
            <v>CG500001783</v>
          </cell>
          <cell r="C3432" t="str">
            <v>CG500001783</v>
          </cell>
        </row>
        <row r="3433">
          <cell r="B3433" t="str">
            <v>CG500001784</v>
          </cell>
          <cell r="C3433" t="str">
            <v>CG500001784</v>
          </cell>
        </row>
        <row r="3434">
          <cell r="B3434" t="str">
            <v>CG500001785</v>
          </cell>
          <cell r="C3434" t="str">
            <v>CG500001785</v>
          </cell>
        </row>
        <row r="3435">
          <cell r="B3435">
            <v>1</v>
          </cell>
          <cell r="C3435" t="str">
            <v>CG500001786</v>
          </cell>
        </row>
        <row r="3436">
          <cell r="B3436" t="str">
            <v>CG500001787</v>
          </cell>
          <cell r="C3436" t="str">
            <v>CG500001787</v>
          </cell>
        </row>
        <row r="3437">
          <cell r="B3437" t="str">
            <v>CG500001788</v>
          </cell>
          <cell r="C3437" t="str">
            <v>CG500001788</v>
          </cell>
        </row>
        <row r="3438">
          <cell r="B3438" t="str">
            <v>CG500001799</v>
          </cell>
          <cell r="C3438" t="str">
            <v>CG500001799</v>
          </cell>
        </row>
        <row r="3439">
          <cell r="B3439" t="str">
            <v>CG500001789</v>
          </cell>
          <cell r="C3439" t="str">
            <v>CG500001789</v>
          </cell>
        </row>
        <row r="3440">
          <cell r="B3440" t="str">
            <v>CG500001792</v>
          </cell>
          <cell r="C3440" t="str">
            <v>CG500001792</v>
          </cell>
        </row>
        <row r="3441">
          <cell r="B3441" t="str">
            <v>CG500001793</v>
          </cell>
          <cell r="C3441" t="str">
            <v>CG500001793</v>
          </cell>
        </row>
        <row r="3442">
          <cell r="B3442" t="str">
            <v>CG500001795</v>
          </cell>
          <cell r="C3442" t="str">
            <v>CG500001795</v>
          </cell>
        </row>
        <row r="3443">
          <cell r="B3443" t="str">
            <v>CG500001796</v>
          </cell>
          <cell r="C3443" t="str">
            <v>CG500001796</v>
          </cell>
        </row>
        <row r="3444">
          <cell r="B3444" t="str">
            <v>CG500001516</v>
          </cell>
          <cell r="C3444" t="str">
            <v>CG500001516</v>
          </cell>
        </row>
        <row r="3445">
          <cell r="B3445" t="str">
            <v>CG500001517</v>
          </cell>
          <cell r="C3445" t="str">
            <v>CG500001517</v>
          </cell>
        </row>
        <row r="3446">
          <cell r="B3446" t="str">
            <v>CG500001794</v>
          </cell>
          <cell r="C3446" t="str">
            <v>CG500001794</v>
          </cell>
        </row>
        <row r="3447">
          <cell r="B3447" t="str">
            <v>CG500001790</v>
          </cell>
          <cell r="C3447" t="str">
            <v>CG500001790</v>
          </cell>
        </row>
        <row r="3448">
          <cell r="B3448" t="str">
            <v>CG500001791</v>
          </cell>
          <cell r="C3448" t="str">
            <v>CG500001791</v>
          </cell>
        </row>
        <row r="3449">
          <cell r="B3449" t="str">
            <v>CG500001797</v>
          </cell>
          <cell r="C3449" t="str">
            <v>CG500001797</v>
          </cell>
        </row>
        <row r="3450">
          <cell r="B3450" t="str">
            <v>CG500001798</v>
          </cell>
          <cell r="C3450" t="str">
            <v>CG500001798</v>
          </cell>
        </row>
        <row r="3451">
          <cell r="B3451" t="str">
            <v>CG500001800</v>
          </cell>
          <cell r="C3451" t="str">
            <v>CG500001800</v>
          </cell>
        </row>
        <row r="3452">
          <cell r="B3452" t="str">
            <v>CG500001801</v>
          </cell>
          <cell r="C3452" t="str">
            <v>CG500001801</v>
          </cell>
        </row>
        <row r="3453">
          <cell r="B3453" t="str">
            <v>CG500001802</v>
          </cell>
          <cell r="C3453" t="str">
            <v>CG500001802</v>
          </cell>
        </row>
        <row r="3454">
          <cell r="B3454" t="str">
            <v>CG500001803</v>
          </cell>
          <cell r="C3454" t="str">
            <v>CG500001803</v>
          </cell>
        </row>
        <row r="3455">
          <cell r="B3455" t="str">
            <v>CG500001804</v>
          </cell>
          <cell r="C3455" t="str">
            <v>CG500001804</v>
          </cell>
        </row>
        <row r="3456">
          <cell r="B3456" t="str">
            <v>CG500001805</v>
          </cell>
          <cell r="C3456" t="str">
            <v>CG500001805</v>
          </cell>
        </row>
        <row r="3457">
          <cell r="B3457" t="str">
            <v>CG500001806</v>
          </cell>
          <cell r="C3457" t="str">
            <v>CG500001806</v>
          </cell>
        </row>
        <row r="3458">
          <cell r="B3458" t="str">
            <v>CG500001807</v>
          </cell>
          <cell r="C3458" t="str">
            <v>CG500001807</v>
          </cell>
        </row>
        <row r="3459">
          <cell r="B3459" t="str">
            <v>CG500001808</v>
          </cell>
          <cell r="C3459" t="str">
            <v>CG500001808</v>
          </cell>
        </row>
        <row r="3460">
          <cell r="B3460" t="str">
            <v>CG500001809</v>
          </cell>
          <cell r="C3460" t="str">
            <v>CG500001809</v>
          </cell>
        </row>
        <row r="3461">
          <cell r="C3461" t="str">
            <v>CG500001810</v>
          </cell>
        </row>
        <row r="3462">
          <cell r="C3462" t="str">
            <v>CG500001811</v>
          </cell>
        </row>
        <row r="3463">
          <cell r="C3463" t="str">
            <v>CG500001812</v>
          </cell>
        </row>
        <row r="3464">
          <cell r="C3464" t="str">
            <v>CG500001813</v>
          </cell>
        </row>
        <row r="3465">
          <cell r="C3465" t="str">
            <v>CG500001814</v>
          </cell>
        </row>
        <row r="3466">
          <cell r="C3466" t="str">
            <v>CG500001815</v>
          </cell>
        </row>
        <row r="3467">
          <cell r="C3467" t="str">
            <v>CG500001816</v>
          </cell>
        </row>
        <row r="3468">
          <cell r="C3468" t="str">
            <v>CG500001817</v>
          </cell>
        </row>
        <row r="3469">
          <cell r="C3469" t="str">
            <v>CG500001818</v>
          </cell>
        </row>
        <row r="3470">
          <cell r="C3470" t="str">
            <v>CG500001819</v>
          </cell>
        </row>
        <row r="3471">
          <cell r="C3471" t="str">
            <v>CG500001820</v>
          </cell>
        </row>
        <row r="3472">
          <cell r="C3472" t="str">
            <v>CG500001821</v>
          </cell>
        </row>
        <row r="3473">
          <cell r="C3473" t="str">
            <v>CG500001822</v>
          </cell>
        </row>
        <row r="3474">
          <cell r="C3474" t="str">
            <v>CG500001823</v>
          </cell>
        </row>
        <row r="3475">
          <cell r="C3475" t="str">
            <v>CG500001824</v>
          </cell>
        </row>
        <row r="3476">
          <cell r="C3476" t="str">
            <v>CG500001825</v>
          </cell>
        </row>
        <row r="3477">
          <cell r="C3477" t="str">
            <v>CG500001826</v>
          </cell>
        </row>
        <row r="3478">
          <cell r="C3478" t="str">
            <v>CG500001827</v>
          </cell>
        </row>
        <row r="3479">
          <cell r="C3479" t="str">
            <v>CG500001828</v>
          </cell>
        </row>
        <row r="3480">
          <cell r="C3480" t="str">
            <v>CG500001829</v>
          </cell>
        </row>
        <row r="3481">
          <cell r="C3481" t="str">
            <v>CG500001830</v>
          </cell>
        </row>
        <row r="3482">
          <cell r="C3482" t="str">
            <v>CG500001831</v>
          </cell>
        </row>
        <row r="3483">
          <cell r="C3483" t="str">
            <v>CG500001832</v>
          </cell>
        </row>
        <row r="3484">
          <cell r="C3484" t="str">
            <v>CG500001833</v>
          </cell>
        </row>
        <row r="3485">
          <cell r="C3485" t="str">
            <v>CG500001834</v>
          </cell>
        </row>
        <row r="3486">
          <cell r="C3486" t="str">
            <v>CG500001835</v>
          </cell>
        </row>
        <row r="3487">
          <cell r="C3487" t="str">
            <v>CG500001836</v>
          </cell>
        </row>
        <row r="3488">
          <cell r="C3488" t="str">
            <v>CG500001837</v>
          </cell>
        </row>
        <row r="3489">
          <cell r="C3489" t="str">
            <v>CG500001838</v>
          </cell>
        </row>
        <row r="3490">
          <cell r="C3490" t="str">
            <v>CG500001839</v>
          </cell>
        </row>
        <row r="3491">
          <cell r="C3491" t="str">
            <v>CG500001840</v>
          </cell>
        </row>
        <row r="3492">
          <cell r="C3492" t="str">
            <v>CG500001841</v>
          </cell>
        </row>
        <row r="3493">
          <cell r="C3493" t="str">
            <v>CG500001842</v>
          </cell>
        </row>
        <row r="3494">
          <cell r="C3494" t="str">
            <v>CG500001843</v>
          </cell>
        </row>
        <row r="3495">
          <cell r="C3495" t="str">
            <v>CG500001844</v>
          </cell>
        </row>
        <row r="3496">
          <cell r="C3496" t="str">
            <v>CG500001845</v>
          </cell>
        </row>
        <row r="3497">
          <cell r="C3497" t="str">
            <v>CG500001846</v>
          </cell>
        </row>
        <row r="3498">
          <cell r="C3498" t="str">
            <v>CG500001847</v>
          </cell>
        </row>
        <row r="3499">
          <cell r="C3499" t="str">
            <v>CG500001848</v>
          </cell>
        </row>
        <row r="3500">
          <cell r="C3500" t="str">
            <v>CG500001849</v>
          </cell>
        </row>
        <row r="3501">
          <cell r="C3501" t="str">
            <v>CG500001850</v>
          </cell>
        </row>
        <row r="3502">
          <cell r="C3502" t="str">
            <v>CG500001851</v>
          </cell>
        </row>
        <row r="3503">
          <cell r="C3503" t="str">
            <v>CG500001852</v>
          </cell>
        </row>
        <row r="3504">
          <cell r="C3504" t="str">
            <v>CG500001853</v>
          </cell>
        </row>
        <row r="3505">
          <cell r="C3505" t="str">
            <v>CG500001854</v>
          </cell>
        </row>
        <row r="3506">
          <cell r="C3506" t="str">
            <v>CG500001855</v>
          </cell>
        </row>
        <row r="3507">
          <cell r="C3507" t="str">
            <v>CG500001856</v>
          </cell>
        </row>
        <row r="3508">
          <cell r="C3508" t="str">
            <v>CG500001857</v>
          </cell>
        </row>
        <row r="3509">
          <cell r="C3509" t="str">
            <v>CG500001858</v>
          </cell>
        </row>
        <row r="3510">
          <cell r="C3510" t="str">
            <v>CG500001859</v>
          </cell>
        </row>
        <row r="3511">
          <cell r="C3511" t="str">
            <v>CG500001860</v>
          </cell>
        </row>
        <row r="3512">
          <cell r="C3512" t="str">
            <v>CG500001861</v>
          </cell>
        </row>
        <row r="3513">
          <cell r="C3513" t="str">
            <v>CG500001862</v>
          </cell>
        </row>
        <row r="3514">
          <cell r="C3514" t="str">
            <v>CG500001863</v>
          </cell>
        </row>
        <row r="3515">
          <cell r="C3515" t="str">
            <v>CG500001864</v>
          </cell>
        </row>
        <row r="3516">
          <cell r="C3516" t="str">
            <v>CG500001865</v>
          </cell>
        </row>
        <row r="3517">
          <cell r="C3517" t="str">
            <v>CG500001866</v>
          </cell>
        </row>
        <row r="3518">
          <cell r="B3518">
            <v>2</v>
          </cell>
          <cell r="C3518" t="str">
            <v>CG500001867</v>
          </cell>
        </row>
        <row r="3519">
          <cell r="C3519" t="str">
            <v>CG500001868</v>
          </cell>
        </row>
        <row r="3520">
          <cell r="C3520" t="str">
            <v>CG500001869</v>
          </cell>
        </row>
        <row r="3521">
          <cell r="C3521" t="str">
            <v>CG500001870</v>
          </cell>
        </row>
        <row r="3522">
          <cell r="C3522" t="str">
            <v>CG500001871</v>
          </cell>
        </row>
        <row r="3523">
          <cell r="C3523" t="str">
            <v>CG500001872</v>
          </cell>
        </row>
        <row r="3524">
          <cell r="C3524" t="str">
            <v>CG500001873</v>
          </cell>
        </row>
        <row r="3525">
          <cell r="C3525" t="str">
            <v>CG500001874</v>
          </cell>
        </row>
        <row r="3526">
          <cell r="C3526" t="str">
            <v>CG500001875</v>
          </cell>
        </row>
        <row r="3527">
          <cell r="C3527" t="str">
            <v>CG500001876</v>
          </cell>
        </row>
        <row r="3528">
          <cell r="C3528" t="str">
            <v>CG500001877</v>
          </cell>
        </row>
        <row r="3529">
          <cell r="C3529" t="str">
            <v>CG500001878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sumo S325"/>
      <sheetName val="Distritos_2001"/>
      <sheetName val="Distritos_2002"/>
      <sheetName val="Resumo"/>
      <sheetName val="Caminhões novos"/>
      <sheetName val="VPL-709-1D"/>
      <sheetName val="VPL-1414-1D"/>
      <sheetName val="VPL-709-2D"/>
      <sheetName val="VPL-1414-2D"/>
      <sheetName val="VPL-709-3D"/>
      <sheetName val="VPL-1414-3D"/>
      <sheetName val="VPL-709-4D"/>
      <sheetName val="VPL-709-5D"/>
      <sheetName val="VPL-1414-5D"/>
      <sheetName val="VPL-709-6D"/>
      <sheetName val="VPL-1414-6D"/>
      <sheetName val="VPL-709-AW"/>
      <sheetName val="VPL-1513-AW"/>
      <sheetName val="CONCLUSÃO"/>
      <sheetName val="Resumo_S325"/>
      <sheetName val="Caminhões_novos"/>
      <sheetName val="Estimate"/>
    </sheetNames>
    <sheetDataSet>
      <sheetData sheetId="0" refreshError="1"/>
      <sheetData sheetId="1" refreshError="1">
        <row r="3">
          <cell r="C3" t="str">
            <v>NAT</v>
          </cell>
          <cell r="D3" t="str">
            <v>JAN</v>
          </cell>
          <cell r="E3" t="str">
            <v>FEV</v>
          </cell>
          <cell r="F3" t="str">
            <v>MAR</v>
          </cell>
          <cell r="G3" t="str">
            <v>ABR</v>
          </cell>
          <cell r="H3" t="str">
            <v>MAI</v>
          </cell>
          <cell r="I3" t="str">
            <v>JUN</v>
          </cell>
          <cell r="J3" t="str">
            <v>JUL</v>
          </cell>
          <cell r="K3" t="str">
            <v>AGO</v>
          </cell>
          <cell r="L3" t="str">
            <v>SET</v>
          </cell>
          <cell r="M3" t="str">
            <v>OUT</v>
          </cell>
          <cell r="N3" t="str">
            <v>NOV</v>
          </cell>
          <cell r="O3" t="str">
            <v>DEZ</v>
          </cell>
          <cell r="P3" t="str">
            <v>ACUMULADO</v>
          </cell>
        </row>
        <row r="4">
          <cell r="C4" t="str">
            <v>51</v>
          </cell>
          <cell r="D4">
            <v>2856.53</v>
          </cell>
          <cell r="E4">
            <v>6958.2600000000084</v>
          </cell>
          <cell r="F4">
            <v>8343.20999999999</v>
          </cell>
          <cell r="G4">
            <v>9178.43</v>
          </cell>
          <cell r="H4">
            <v>6493.17</v>
          </cell>
          <cell r="I4">
            <v>7449.29</v>
          </cell>
          <cell r="J4">
            <v>6492.1500000000206</v>
          </cell>
          <cell r="K4">
            <v>14710.56</v>
          </cell>
          <cell r="L4">
            <v>9978.9600000000082</v>
          </cell>
          <cell r="M4">
            <v>8255.8900000000249</v>
          </cell>
          <cell r="N4">
            <v>5470.22</v>
          </cell>
          <cell r="O4">
            <v>2008.53</v>
          </cell>
          <cell r="P4">
            <v>88195.199999999677</v>
          </cell>
        </row>
        <row r="5">
          <cell r="C5" t="str">
            <v>52</v>
          </cell>
          <cell r="D5">
            <v>777.4</v>
          </cell>
          <cell r="E5">
            <v>829.18999999999926</v>
          </cell>
          <cell r="F5">
            <v>0</v>
          </cell>
          <cell r="G5">
            <v>0</v>
          </cell>
          <cell r="H5">
            <v>64.7</v>
          </cell>
          <cell r="I5">
            <v>0</v>
          </cell>
          <cell r="J5">
            <v>427.61</v>
          </cell>
          <cell r="K5">
            <v>2600.15</v>
          </cell>
          <cell r="L5">
            <v>0</v>
          </cell>
          <cell r="M5">
            <v>0</v>
          </cell>
          <cell r="N5">
            <v>239.73</v>
          </cell>
          <cell r="O5">
            <v>3780.02</v>
          </cell>
          <cell r="P5">
            <v>8718.7999999999993</v>
          </cell>
        </row>
        <row r="6">
          <cell r="C6" t="str">
            <v>5200100</v>
          </cell>
          <cell r="D6">
            <v>175.55</v>
          </cell>
          <cell r="E6">
            <v>0</v>
          </cell>
          <cell r="F6">
            <v>236.84</v>
          </cell>
          <cell r="G6">
            <v>0</v>
          </cell>
          <cell r="H6">
            <v>0</v>
          </cell>
          <cell r="I6">
            <v>1493.83</v>
          </cell>
          <cell r="J6">
            <v>-612.05999999999995</v>
          </cell>
          <cell r="K6">
            <v>337.88</v>
          </cell>
          <cell r="L6">
            <v>456.37</v>
          </cell>
          <cell r="M6">
            <v>683.79</v>
          </cell>
          <cell r="N6">
            <v>405.93</v>
          </cell>
          <cell r="O6">
            <v>323.95</v>
          </cell>
          <cell r="P6">
            <v>3502.08</v>
          </cell>
        </row>
        <row r="7">
          <cell r="C7" t="str">
            <v>57</v>
          </cell>
          <cell r="D7">
            <v>41.16</v>
          </cell>
          <cell r="E7">
            <v>169.37</v>
          </cell>
          <cell r="F7">
            <v>142.02000000000001</v>
          </cell>
          <cell r="G7">
            <v>876.49</v>
          </cell>
          <cell r="H7">
            <v>-12.59</v>
          </cell>
          <cell r="I7">
            <v>-7.96</v>
          </cell>
          <cell r="J7">
            <v>673.92</v>
          </cell>
          <cell r="K7">
            <v>527.09</v>
          </cell>
          <cell r="L7">
            <v>123.56</v>
          </cell>
          <cell r="M7">
            <v>159.27000000000001</v>
          </cell>
          <cell r="N7">
            <v>199.53</v>
          </cell>
          <cell r="O7">
            <v>499.71</v>
          </cell>
          <cell r="P7">
            <v>3391.57</v>
          </cell>
        </row>
        <row r="8">
          <cell r="C8" t="str">
            <v>58</v>
          </cell>
          <cell r="D8">
            <v>331.48</v>
          </cell>
          <cell r="E8">
            <v>873.79</v>
          </cell>
          <cell r="F8">
            <v>1174.06</v>
          </cell>
          <cell r="G8">
            <v>893.03</v>
          </cell>
          <cell r="H8">
            <v>852.53</v>
          </cell>
          <cell r="I8">
            <v>921.66</v>
          </cell>
          <cell r="J8">
            <v>939.48</v>
          </cell>
          <cell r="K8">
            <v>1085.9100000000001</v>
          </cell>
          <cell r="L8">
            <v>1177.8900000000001</v>
          </cell>
          <cell r="M8">
            <v>1006.49</v>
          </cell>
          <cell r="N8">
            <v>698.64</v>
          </cell>
          <cell r="O8">
            <v>209.49</v>
          </cell>
          <cell r="P8">
            <v>10164.450000000001</v>
          </cell>
        </row>
        <row r="9">
          <cell r="D9">
            <v>4182.1200000000008</v>
          </cell>
          <cell r="E9">
            <v>8830.6100000000079</v>
          </cell>
          <cell r="F9">
            <v>9896.1299999999901</v>
          </cell>
          <cell r="G9">
            <v>10947.95</v>
          </cell>
          <cell r="H9">
            <v>7397.8099999999995</v>
          </cell>
          <cell r="I9">
            <v>9856.82</v>
          </cell>
          <cell r="J9">
            <v>7921.1000000000204</v>
          </cell>
          <cell r="K9">
            <v>19261.59</v>
          </cell>
          <cell r="L9">
            <v>11736.780000000008</v>
          </cell>
          <cell r="M9">
            <v>10105.440000000026</v>
          </cell>
          <cell r="N9">
            <v>7014.05</v>
          </cell>
          <cell r="O9">
            <v>6821.7</v>
          </cell>
          <cell r="P9">
            <v>113972.09999999969</v>
          </cell>
        </row>
        <row r="10">
          <cell r="C10">
            <v>52</v>
          </cell>
          <cell r="D10">
            <v>0</v>
          </cell>
          <cell r="E10">
            <v>0</v>
          </cell>
          <cell r="F10">
            <v>87</v>
          </cell>
          <cell r="G10">
            <v>150</v>
          </cell>
          <cell r="H10">
            <v>90.77</v>
          </cell>
          <cell r="I10">
            <v>2578</v>
          </cell>
          <cell r="J10">
            <v>1429.33</v>
          </cell>
          <cell r="K10">
            <v>12.5</v>
          </cell>
          <cell r="L10">
            <v>72</v>
          </cell>
          <cell r="M10">
            <v>28</v>
          </cell>
          <cell r="N10">
            <v>44.66</v>
          </cell>
          <cell r="O10">
            <v>1469.2</v>
          </cell>
          <cell r="P10">
            <v>5961.46</v>
          </cell>
        </row>
        <row r="11">
          <cell r="C11" t="str">
            <v>5200100</v>
          </cell>
          <cell r="D11">
            <v>443.01</v>
          </cell>
          <cell r="E11">
            <v>55.59</v>
          </cell>
          <cell r="F11">
            <v>1452.09</v>
          </cell>
          <cell r="G11">
            <v>54.71</v>
          </cell>
          <cell r="H11">
            <v>0</v>
          </cell>
          <cell r="I11">
            <v>750.63</v>
          </cell>
          <cell r="J11">
            <v>-678.4</v>
          </cell>
          <cell r="K11">
            <v>574.84</v>
          </cell>
          <cell r="L11">
            <v>610.71</v>
          </cell>
          <cell r="M11">
            <v>959.28</v>
          </cell>
          <cell r="N11">
            <v>377.5</v>
          </cell>
          <cell r="O11">
            <v>251.94</v>
          </cell>
          <cell r="P11">
            <v>4851.8999999999996</v>
          </cell>
        </row>
        <row r="12">
          <cell r="C12" t="str">
            <v>57</v>
          </cell>
          <cell r="D12">
            <v>40</v>
          </cell>
          <cell r="E12">
            <v>0</v>
          </cell>
          <cell r="F12">
            <v>80</v>
          </cell>
          <cell r="G12">
            <v>30</v>
          </cell>
          <cell r="H12">
            <v>2800</v>
          </cell>
          <cell r="I12">
            <v>180</v>
          </cell>
          <cell r="J12">
            <v>834</v>
          </cell>
          <cell r="K12">
            <v>22</v>
          </cell>
          <cell r="L12">
            <v>900</v>
          </cell>
          <cell r="M12">
            <v>3301</v>
          </cell>
          <cell r="N12">
            <v>0</v>
          </cell>
          <cell r="O12">
            <v>350</v>
          </cell>
          <cell r="P12">
            <v>8537</v>
          </cell>
        </row>
      </sheetData>
      <sheetData sheetId="2" refreshError="1"/>
      <sheetData sheetId="3" refreshError="1">
        <row r="3">
          <cell r="A3" t="str">
            <v>DS</v>
          </cell>
          <cell r="B3" t="str">
            <v>EQPTO</v>
          </cell>
          <cell r="C3" t="str">
            <v>DESCRICAO</v>
          </cell>
        </row>
        <row r="5">
          <cell r="A5">
            <v>1</v>
          </cell>
          <cell r="B5" t="str">
            <v>MRA9002</v>
          </cell>
          <cell r="C5" t="str">
            <v>CAMINHÃO CARROCERIA CAB/DUPLA MB 709</v>
          </cell>
        </row>
        <row r="6">
          <cell r="A6">
            <v>1</v>
          </cell>
          <cell r="B6" t="str">
            <v>MRA9262</v>
          </cell>
          <cell r="C6" t="str">
            <v>CAMINHÃO CARROCERIA CAB/DUPLA MB 709</v>
          </cell>
        </row>
        <row r="7">
          <cell r="A7">
            <v>1</v>
          </cell>
          <cell r="B7" t="str">
            <v>MRA9092</v>
          </cell>
          <cell r="C7" t="str">
            <v>CAMINHÃO CARROCERIA MB 1414</v>
          </cell>
        </row>
        <row r="8">
          <cell r="A8">
            <v>1</v>
          </cell>
          <cell r="B8" t="str">
            <v>MRA9102</v>
          </cell>
          <cell r="C8" t="str">
            <v>CAMINHÃO CARROCERIA MB 1414</v>
          </cell>
        </row>
        <row r="9">
          <cell r="A9">
            <v>2</v>
          </cell>
          <cell r="B9" t="str">
            <v>MRA9072</v>
          </cell>
          <cell r="C9" t="str">
            <v>CAMINHÃO CARROCERIA CAB/DUPLA MB 709</v>
          </cell>
        </row>
        <row r="10">
          <cell r="A10">
            <v>2</v>
          </cell>
          <cell r="B10" t="str">
            <v>MRA9222</v>
          </cell>
          <cell r="C10" t="str">
            <v>CAMINHÃO CARROCERIA/GUINDASTE MB 1414</v>
          </cell>
        </row>
        <row r="11">
          <cell r="A11">
            <v>3</v>
          </cell>
          <cell r="B11" t="str">
            <v>MQO2736</v>
          </cell>
          <cell r="C11" t="str">
            <v>CAMINHÃO CARROCERIA/GUINDASTE MB 1414</v>
          </cell>
        </row>
        <row r="13">
          <cell r="A13">
            <v>3</v>
          </cell>
          <cell r="B13" t="str">
            <v>MRA9132</v>
          </cell>
          <cell r="C13" t="str">
            <v>CAMINHÃO CARROCERIA MB 709</v>
          </cell>
        </row>
        <row r="14">
          <cell r="A14">
            <v>3</v>
          </cell>
          <cell r="B14" t="str">
            <v>MRC9982</v>
          </cell>
          <cell r="C14" t="str">
            <v>CAMINHÃO CARROCERIA MB 709</v>
          </cell>
        </row>
        <row r="15">
          <cell r="A15">
            <v>4</v>
          </cell>
          <cell r="B15" t="str">
            <v>MRA9012</v>
          </cell>
          <cell r="C15" t="str">
            <v>CAMINHÃO CARROCERIA MB 709</v>
          </cell>
        </row>
        <row r="16">
          <cell r="A16">
            <v>4</v>
          </cell>
          <cell r="B16" t="str">
            <v>MRA9252</v>
          </cell>
          <cell r="C16" t="str">
            <v>CAMINHÃO CARROCERIA MB 709</v>
          </cell>
        </row>
        <row r="17">
          <cell r="A17">
            <v>5</v>
          </cell>
          <cell r="B17" t="str">
            <v>MQO2154</v>
          </cell>
          <cell r="C17" t="str">
            <v>CAMINHÃO CAÇAMBA MB 1414</v>
          </cell>
        </row>
        <row r="18">
          <cell r="A18">
            <v>5</v>
          </cell>
          <cell r="B18" t="str">
            <v>MRA9172</v>
          </cell>
          <cell r="C18" t="str">
            <v>CAMINHÃO CARROCERIA MB 709</v>
          </cell>
        </row>
        <row r="19">
          <cell r="A19">
            <v>5</v>
          </cell>
          <cell r="B19" t="str">
            <v>MRA9212</v>
          </cell>
          <cell r="C19" t="str">
            <v>CAMINHÃO CARROCERIA MB 709</v>
          </cell>
        </row>
        <row r="20">
          <cell r="A20">
            <v>5</v>
          </cell>
          <cell r="B20" t="str">
            <v>MRA9242</v>
          </cell>
          <cell r="C20" t="str">
            <v>CAMINHÃO CARROCERIA MB 709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resumo"/>
      <sheetName val="PLAN_CHEK"/>
      <sheetName val="PLAN_ALUMAR"/>
      <sheetName val="Distritos_20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ionabasica"/>
      <sheetName val="Engenharia"/>
      <sheetName val="Acionamento"/>
      <sheetName val="Motores"/>
      <sheetName val="Voith"/>
      <sheetName val="Fluidrive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PLAN_ALUMA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POT.</v>
          </cell>
          <cell r="B1" t="str">
            <v>CARC.</v>
          </cell>
          <cell r="C1" t="str">
            <v>EIXO</v>
          </cell>
          <cell r="D1" t="str">
            <v>RPM</v>
          </cell>
          <cell r="E1" t="str">
            <v>PICO</v>
          </cell>
          <cell r="F1" t="str">
            <v>J</v>
          </cell>
          <cell r="G1" t="str">
            <v>PESO</v>
          </cell>
          <cell r="I1" t="str">
            <v>POT.</v>
          </cell>
          <cell r="J1" t="str">
            <v>CARC.</v>
          </cell>
          <cell r="K1" t="str">
            <v>EIXO</v>
          </cell>
          <cell r="L1" t="str">
            <v>RPM</v>
          </cell>
          <cell r="M1" t="str">
            <v>PICO</v>
          </cell>
          <cell r="N1" t="str">
            <v>J</v>
          </cell>
          <cell r="O1" t="str">
            <v>PESO</v>
          </cell>
        </row>
        <row r="2">
          <cell r="A2" t="str">
            <v>CV</v>
          </cell>
          <cell r="F2" t="str">
            <v>KG.M2</v>
          </cell>
          <cell r="G2" t="str">
            <v>KG</v>
          </cell>
          <cell r="I2" t="str">
            <v>CV</v>
          </cell>
          <cell r="N2" t="str">
            <v>KG.M2</v>
          </cell>
          <cell r="O2" t="str">
            <v>KG</v>
          </cell>
        </row>
        <row r="3">
          <cell r="A3">
            <v>2</v>
          </cell>
          <cell r="B3" t="str">
            <v>90S</v>
          </cell>
          <cell r="C3">
            <v>24</v>
          </cell>
          <cell r="D3">
            <v>1715</v>
          </cell>
          <cell r="E3">
            <v>3.2</v>
          </cell>
          <cell r="F3">
            <v>4.4999999999999997E-3</v>
          </cell>
          <cell r="G3">
            <v>19</v>
          </cell>
          <cell r="I3">
            <v>2</v>
          </cell>
          <cell r="J3" t="str">
            <v>100L</v>
          </cell>
          <cell r="K3">
            <v>28</v>
          </cell>
          <cell r="L3">
            <v>1150</v>
          </cell>
          <cell r="M3">
            <v>2.25</v>
          </cell>
          <cell r="N3">
            <v>1.03E-2</v>
          </cell>
          <cell r="O3">
            <v>27</v>
          </cell>
        </row>
        <row r="4">
          <cell r="A4">
            <v>3</v>
          </cell>
          <cell r="B4" t="str">
            <v>90L</v>
          </cell>
          <cell r="C4">
            <v>24</v>
          </cell>
          <cell r="D4">
            <v>1710</v>
          </cell>
          <cell r="E4">
            <v>3.2</v>
          </cell>
          <cell r="F4">
            <v>5.7999999999999996E-3</v>
          </cell>
          <cell r="G4">
            <v>23</v>
          </cell>
          <cell r="I4">
            <v>3</v>
          </cell>
          <cell r="J4" t="str">
            <v>100L</v>
          </cell>
          <cell r="K4">
            <v>28</v>
          </cell>
          <cell r="L4">
            <v>1150</v>
          </cell>
          <cell r="M4">
            <v>2.5499999999999998</v>
          </cell>
          <cell r="N4">
            <v>1.1599999999999999E-2</v>
          </cell>
          <cell r="O4">
            <v>30</v>
          </cell>
        </row>
        <row r="5">
          <cell r="A5">
            <v>5</v>
          </cell>
          <cell r="B5" t="str">
            <v>100L</v>
          </cell>
          <cell r="C5">
            <v>28</v>
          </cell>
          <cell r="D5">
            <v>1730</v>
          </cell>
          <cell r="E5">
            <v>3.1</v>
          </cell>
          <cell r="F5">
            <v>9.1000000000000004E-3</v>
          </cell>
          <cell r="G5">
            <v>33</v>
          </cell>
          <cell r="I5">
            <v>5</v>
          </cell>
          <cell r="J5" t="str">
            <v>132S</v>
          </cell>
          <cell r="K5">
            <v>38</v>
          </cell>
          <cell r="L5">
            <v>1160</v>
          </cell>
          <cell r="M5">
            <v>2.2999999999999998</v>
          </cell>
          <cell r="N5">
            <v>3.2399999999999998E-2</v>
          </cell>
          <cell r="O5">
            <v>51</v>
          </cell>
        </row>
        <row r="6">
          <cell r="A6">
            <v>7.5</v>
          </cell>
          <cell r="B6" t="str">
            <v>112M</v>
          </cell>
          <cell r="C6">
            <v>28</v>
          </cell>
          <cell r="D6">
            <v>1730</v>
          </cell>
          <cell r="E6">
            <v>3.1</v>
          </cell>
          <cell r="F6">
            <v>1.77E-2</v>
          </cell>
          <cell r="G6">
            <v>46</v>
          </cell>
          <cell r="I6">
            <v>7.5</v>
          </cell>
          <cell r="J6" t="str">
            <v>132M</v>
          </cell>
          <cell r="K6">
            <v>38</v>
          </cell>
          <cell r="L6">
            <v>1160</v>
          </cell>
          <cell r="M6">
            <v>2.35</v>
          </cell>
          <cell r="N6">
            <v>4.3900000000000002E-2</v>
          </cell>
          <cell r="O6">
            <v>62</v>
          </cell>
        </row>
        <row r="7">
          <cell r="A7">
            <v>10</v>
          </cell>
          <cell r="B7" t="str">
            <v>132S</v>
          </cell>
          <cell r="C7">
            <v>38</v>
          </cell>
          <cell r="D7">
            <v>1760</v>
          </cell>
          <cell r="E7">
            <v>2.65</v>
          </cell>
          <cell r="F7">
            <v>4.07E-2</v>
          </cell>
          <cell r="G7">
            <v>58</v>
          </cell>
          <cell r="I7">
            <v>10</v>
          </cell>
          <cell r="J7" t="str">
            <v>132M</v>
          </cell>
          <cell r="K7">
            <v>38</v>
          </cell>
          <cell r="L7">
            <v>1160</v>
          </cell>
          <cell r="M7">
            <v>2.75</v>
          </cell>
          <cell r="N7">
            <v>5.2600000000000001E-2</v>
          </cell>
          <cell r="O7">
            <v>72</v>
          </cell>
        </row>
        <row r="8">
          <cell r="A8">
            <v>12.5</v>
          </cell>
          <cell r="B8" t="str">
            <v>132M</v>
          </cell>
          <cell r="C8">
            <v>38</v>
          </cell>
          <cell r="D8">
            <v>1755</v>
          </cell>
          <cell r="E8">
            <v>2.75</v>
          </cell>
          <cell r="F8">
            <v>4.65E-2</v>
          </cell>
          <cell r="G8">
            <v>66</v>
          </cell>
          <cell r="I8">
            <v>12.5</v>
          </cell>
          <cell r="J8" t="str">
            <v>160M</v>
          </cell>
          <cell r="K8">
            <v>42</v>
          </cell>
          <cell r="L8">
            <v>1160</v>
          </cell>
          <cell r="M8">
            <v>2.1</v>
          </cell>
          <cell r="N8">
            <v>7.8799999999999995E-2</v>
          </cell>
          <cell r="O8">
            <v>112</v>
          </cell>
        </row>
        <row r="9">
          <cell r="A9">
            <v>15</v>
          </cell>
          <cell r="B9" t="str">
            <v>132M</v>
          </cell>
          <cell r="C9">
            <v>38</v>
          </cell>
          <cell r="D9">
            <v>1755</v>
          </cell>
          <cell r="E9">
            <v>2.5499999999999998</v>
          </cell>
          <cell r="F9">
            <v>5.2200000000000003E-2</v>
          </cell>
          <cell r="G9">
            <v>70</v>
          </cell>
          <cell r="I9">
            <v>15</v>
          </cell>
          <cell r="J9" t="str">
            <v>160M</v>
          </cell>
          <cell r="K9">
            <v>42</v>
          </cell>
          <cell r="L9">
            <v>1160</v>
          </cell>
          <cell r="M9">
            <v>2.15</v>
          </cell>
          <cell r="N9">
            <v>9.7000000000000003E-2</v>
          </cell>
          <cell r="O9">
            <v>120</v>
          </cell>
        </row>
        <row r="10">
          <cell r="A10">
            <v>20</v>
          </cell>
          <cell r="B10" t="str">
            <v>160M</v>
          </cell>
          <cell r="C10">
            <v>42</v>
          </cell>
          <cell r="D10">
            <v>1760</v>
          </cell>
          <cell r="E10">
            <v>2.4500000000000002</v>
          </cell>
          <cell r="F10">
            <v>7.22E-2</v>
          </cell>
          <cell r="G10">
            <v>111</v>
          </cell>
          <cell r="I10">
            <v>20</v>
          </cell>
          <cell r="J10" t="str">
            <v>160L</v>
          </cell>
          <cell r="K10">
            <v>42</v>
          </cell>
          <cell r="L10">
            <v>1160</v>
          </cell>
          <cell r="M10">
            <v>2.7</v>
          </cell>
          <cell r="N10">
            <v>0.1079</v>
          </cell>
          <cell r="O10">
            <v>139</v>
          </cell>
        </row>
        <row r="11">
          <cell r="A11">
            <v>25</v>
          </cell>
          <cell r="B11" t="str">
            <v>160L</v>
          </cell>
          <cell r="C11">
            <v>42</v>
          </cell>
          <cell r="D11">
            <v>1760</v>
          </cell>
          <cell r="E11">
            <v>2.85</v>
          </cell>
          <cell r="F11">
            <v>8.3199999999999996E-2</v>
          </cell>
          <cell r="G11">
            <v>121</v>
          </cell>
          <cell r="I11">
            <v>25</v>
          </cell>
          <cell r="J11" t="str">
            <v>180L</v>
          </cell>
          <cell r="K11">
            <v>48</v>
          </cell>
          <cell r="L11">
            <v>1165</v>
          </cell>
          <cell r="M11">
            <v>2.7</v>
          </cell>
          <cell r="N11">
            <v>0.26960000000000001</v>
          </cell>
          <cell r="O11">
            <v>180</v>
          </cell>
        </row>
        <row r="12">
          <cell r="A12">
            <v>30</v>
          </cell>
          <cell r="B12" t="str">
            <v>180M</v>
          </cell>
          <cell r="C12">
            <v>48</v>
          </cell>
          <cell r="D12">
            <v>1765</v>
          </cell>
          <cell r="E12">
            <v>2.8</v>
          </cell>
          <cell r="F12">
            <v>0.17730000000000001</v>
          </cell>
          <cell r="G12">
            <v>150</v>
          </cell>
          <cell r="I12">
            <v>30</v>
          </cell>
          <cell r="J12" t="str">
            <v>200L</v>
          </cell>
          <cell r="K12">
            <v>55</v>
          </cell>
          <cell r="L12">
            <v>1180</v>
          </cell>
          <cell r="M12">
            <v>2.4500000000000002</v>
          </cell>
          <cell r="N12">
            <v>0.35539999999999999</v>
          </cell>
          <cell r="O12">
            <v>232</v>
          </cell>
        </row>
        <row r="13">
          <cell r="A13">
            <v>40</v>
          </cell>
          <cell r="B13" t="str">
            <v>200M</v>
          </cell>
          <cell r="C13">
            <v>55</v>
          </cell>
          <cell r="D13">
            <v>1775</v>
          </cell>
          <cell r="E13">
            <v>2.4</v>
          </cell>
          <cell r="F13">
            <v>0.25319999999999998</v>
          </cell>
          <cell r="G13">
            <v>211</v>
          </cell>
          <cell r="I13">
            <v>40</v>
          </cell>
          <cell r="J13" t="str">
            <v>200L</v>
          </cell>
          <cell r="K13">
            <v>55</v>
          </cell>
          <cell r="L13">
            <v>1180</v>
          </cell>
          <cell r="M13">
            <v>2.6</v>
          </cell>
          <cell r="N13">
            <v>0.3821</v>
          </cell>
          <cell r="O13">
            <v>244</v>
          </cell>
        </row>
        <row r="14">
          <cell r="A14">
            <v>50</v>
          </cell>
          <cell r="B14" t="str">
            <v>200L</v>
          </cell>
          <cell r="C14">
            <v>55</v>
          </cell>
          <cell r="D14">
            <v>1775</v>
          </cell>
          <cell r="E14">
            <v>2.4</v>
          </cell>
          <cell r="F14">
            <v>0.29360000000000003</v>
          </cell>
          <cell r="G14">
            <v>244</v>
          </cell>
          <cell r="I14">
            <v>50</v>
          </cell>
          <cell r="J14" t="str">
            <v>225S/M</v>
          </cell>
          <cell r="K14">
            <v>60</v>
          </cell>
          <cell r="L14">
            <v>1180</v>
          </cell>
          <cell r="M14">
            <v>3.2</v>
          </cell>
          <cell r="N14">
            <v>0.96350000000000002</v>
          </cell>
          <cell r="O14">
            <v>370</v>
          </cell>
        </row>
        <row r="15">
          <cell r="A15">
            <v>60</v>
          </cell>
          <cell r="B15" t="str">
            <v>225S/M</v>
          </cell>
          <cell r="C15">
            <v>60</v>
          </cell>
          <cell r="D15">
            <v>1775</v>
          </cell>
          <cell r="E15">
            <v>2.9</v>
          </cell>
          <cell r="F15">
            <v>0.67589999999999995</v>
          </cell>
          <cell r="G15">
            <v>345</v>
          </cell>
          <cell r="I15">
            <v>60</v>
          </cell>
          <cell r="J15" t="str">
            <v>250S/M</v>
          </cell>
          <cell r="K15">
            <v>65</v>
          </cell>
          <cell r="L15">
            <v>1180</v>
          </cell>
          <cell r="M15">
            <v>3</v>
          </cell>
          <cell r="N15">
            <v>1.1559999999999999</v>
          </cell>
          <cell r="O15">
            <v>425</v>
          </cell>
        </row>
        <row r="16">
          <cell r="A16">
            <v>75</v>
          </cell>
          <cell r="B16" t="str">
            <v>225S/M</v>
          </cell>
          <cell r="C16">
            <v>60</v>
          </cell>
          <cell r="D16">
            <v>1770</v>
          </cell>
          <cell r="E16">
            <v>2.7</v>
          </cell>
          <cell r="F16">
            <v>0.78659999999999997</v>
          </cell>
          <cell r="G16">
            <v>379</v>
          </cell>
          <cell r="I16">
            <v>75</v>
          </cell>
          <cell r="J16" t="str">
            <v>250S/M</v>
          </cell>
          <cell r="K16">
            <v>65</v>
          </cell>
          <cell r="L16">
            <v>1185</v>
          </cell>
          <cell r="M16">
            <v>3</v>
          </cell>
          <cell r="N16">
            <v>1.2686999999999999</v>
          </cell>
          <cell r="O16">
            <v>453</v>
          </cell>
        </row>
        <row r="17">
          <cell r="A17">
            <v>100</v>
          </cell>
          <cell r="B17" t="str">
            <v>250S/M</v>
          </cell>
          <cell r="C17">
            <v>65</v>
          </cell>
          <cell r="D17">
            <v>1775</v>
          </cell>
          <cell r="E17">
            <v>3.2</v>
          </cell>
          <cell r="F17">
            <v>0.98429999999999995</v>
          </cell>
          <cell r="G17">
            <v>442</v>
          </cell>
          <cell r="I17">
            <v>100</v>
          </cell>
          <cell r="J17" t="str">
            <v>280S/M</v>
          </cell>
          <cell r="K17">
            <v>75</v>
          </cell>
          <cell r="L17">
            <v>1185</v>
          </cell>
          <cell r="M17">
            <v>2.85</v>
          </cell>
          <cell r="N17">
            <v>2.5289999999999999</v>
          </cell>
          <cell r="O17">
            <v>648</v>
          </cell>
        </row>
        <row r="18">
          <cell r="A18">
            <v>125</v>
          </cell>
          <cell r="B18" t="str">
            <v>280S/M</v>
          </cell>
          <cell r="C18">
            <v>75</v>
          </cell>
          <cell r="D18">
            <v>1780</v>
          </cell>
          <cell r="E18">
            <v>2.35</v>
          </cell>
          <cell r="F18">
            <v>1.8494999999999999</v>
          </cell>
          <cell r="G18">
            <v>638</v>
          </cell>
          <cell r="I18">
            <v>125</v>
          </cell>
          <cell r="J18" t="str">
            <v>280S/M</v>
          </cell>
          <cell r="K18">
            <v>75</v>
          </cell>
          <cell r="L18">
            <v>1185</v>
          </cell>
          <cell r="M18">
            <v>2.75</v>
          </cell>
          <cell r="N18">
            <v>2.9020999999999999</v>
          </cell>
          <cell r="O18">
            <v>700</v>
          </cell>
        </row>
        <row r="19">
          <cell r="A19">
            <v>150</v>
          </cell>
          <cell r="B19" t="str">
            <v>280S/M</v>
          </cell>
          <cell r="C19">
            <v>75</v>
          </cell>
          <cell r="D19">
            <v>1785</v>
          </cell>
          <cell r="E19">
            <v>2.75</v>
          </cell>
          <cell r="F19">
            <v>2.2305999999999999</v>
          </cell>
          <cell r="G19">
            <v>725</v>
          </cell>
          <cell r="I19">
            <v>150</v>
          </cell>
          <cell r="J19" t="str">
            <v>315S/M</v>
          </cell>
          <cell r="K19">
            <v>80</v>
          </cell>
          <cell r="L19">
            <v>1185</v>
          </cell>
          <cell r="M19">
            <v>2.8</v>
          </cell>
          <cell r="N19">
            <v>3.3363999999999998</v>
          </cell>
          <cell r="O19">
            <v>820</v>
          </cell>
        </row>
        <row r="20">
          <cell r="A20">
            <v>200</v>
          </cell>
          <cell r="B20" t="str">
            <v>315S/M</v>
          </cell>
          <cell r="C20">
            <v>80</v>
          </cell>
          <cell r="D20">
            <v>1785</v>
          </cell>
          <cell r="E20">
            <v>2.6</v>
          </cell>
          <cell r="F20">
            <v>2.5985</v>
          </cell>
          <cell r="G20">
            <v>868</v>
          </cell>
          <cell r="I20">
            <v>200</v>
          </cell>
          <cell r="J20" t="str">
            <v>315S/M</v>
          </cell>
          <cell r="K20">
            <v>80</v>
          </cell>
          <cell r="L20">
            <v>1185</v>
          </cell>
          <cell r="M20">
            <v>2.6</v>
          </cell>
          <cell r="N20">
            <v>4.6245000000000003</v>
          </cell>
          <cell r="O20">
            <v>987</v>
          </cell>
        </row>
        <row r="21">
          <cell r="A21">
            <v>250</v>
          </cell>
          <cell r="B21" t="str">
            <v>315S/M</v>
          </cell>
          <cell r="C21">
            <v>80</v>
          </cell>
          <cell r="D21">
            <v>1785</v>
          </cell>
          <cell r="E21">
            <v>2.9</v>
          </cell>
          <cell r="F21">
            <v>3.3536000000000001</v>
          </cell>
          <cell r="G21">
            <v>1005</v>
          </cell>
          <cell r="I21">
            <v>250</v>
          </cell>
          <cell r="J21" t="str">
            <v>355M/L</v>
          </cell>
          <cell r="K21">
            <v>100</v>
          </cell>
          <cell r="L21">
            <v>1190</v>
          </cell>
          <cell r="M21">
            <v>2</v>
          </cell>
          <cell r="N21">
            <v>8.56</v>
          </cell>
          <cell r="O21">
            <v>1367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2"/>
      <sheetName val="CRONOGRAMA OPC1"/>
      <sheetName val="CRONOGRAMA APG"/>
    </sheetNames>
    <sheetDataSet>
      <sheetData sheetId="0" refreshError="1"/>
      <sheetData sheetId="1"/>
      <sheetData sheetId="2">
        <row r="7">
          <cell r="A7" t="str">
            <v>CONTENÇÃO NOS BAIRROS: NOSSA SENHORA DE LOURDES / SÃO GERALDO / GRANJAS BETHÂNIA</v>
          </cell>
          <cell r="J7" t="str">
            <v>SINAPI 02/2014  -  SETOP 12/2013</v>
          </cell>
        </row>
        <row r="8">
          <cell r="A8" t="str">
            <v>CRONOGRAMA FÍSICO - FINANCEIRO</v>
          </cell>
        </row>
        <row r="9">
          <cell r="A9" t="str">
            <v>ITEM</v>
          </cell>
          <cell r="B9" t="str">
            <v>ETAPAS/DESCRIÇÃO</v>
          </cell>
          <cell r="C9" t="str">
            <v>TOTAL</v>
          </cell>
          <cell r="D9" t="str">
            <v>FINANC.</v>
          </cell>
          <cell r="E9" t="str">
            <v>MÊS 1</v>
          </cell>
          <cell r="F9" t="str">
            <v>MÊS 2</v>
          </cell>
          <cell r="G9" t="str">
            <v>MÊS 3</v>
          </cell>
          <cell r="H9" t="str">
            <v>MÊS 4</v>
          </cell>
          <cell r="I9" t="str">
            <v>MÊS 5</v>
          </cell>
          <cell r="J9" t="str">
            <v>MÊS 6</v>
          </cell>
          <cell r="K9" t="str">
            <v>MÊS 7</v>
          </cell>
          <cell r="L9" t="str">
            <v>MÊS 8</v>
          </cell>
          <cell r="M9" t="str">
            <v>MÊS 9</v>
          </cell>
        </row>
        <row r="11">
          <cell r="A11">
            <v>1</v>
          </cell>
          <cell r="B11" t="str">
            <v>SERVIÇOS PRELIMINARES:              NOSSA SENHORA DE LOURDES</v>
          </cell>
          <cell r="D11" t="str">
            <v>Físico</v>
          </cell>
        </row>
        <row r="12">
          <cell r="C12">
            <v>3.1663256436836568E-2</v>
          </cell>
          <cell r="D12" t="str">
            <v>%</v>
          </cell>
          <cell r="E12">
            <v>1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</row>
        <row r="13">
          <cell r="C13">
            <v>130672.54</v>
          </cell>
          <cell r="D13" t="str">
            <v>R$</v>
          </cell>
          <cell r="E13">
            <v>130672.54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</row>
        <row r="14">
          <cell r="A14">
            <v>1</v>
          </cell>
          <cell r="B14" t="str">
            <v>SERVIÇOS PRELIMINARES:                    SÃO GERALDO</v>
          </cell>
          <cell r="D14" t="str">
            <v>Físico</v>
          </cell>
        </row>
        <row r="15">
          <cell r="C15">
            <v>2.8661753412457061E-3</v>
          </cell>
          <cell r="D15" t="str">
            <v>%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1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C16">
            <v>11828.55</v>
          </cell>
          <cell r="D16" t="str">
            <v>R$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11828.55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</row>
        <row r="17">
          <cell r="A17">
            <v>1</v>
          </cell>
          <cell r="B17" t="str">
            <v>SERVIÇOS PRELIMINARES:           GRANJAS BETHÂNIA</v>
          </cell>
          <cell r="D17" t="str">
            <v>Físico</v>
          </cell>
        </row>
        <row r="18">
          <cell r="C18">
            <v>3.4446782277750827E-3</v>
          </cell>
          <cell r="D18" t="str">
            <v>%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1</v>
          </cell>
        </row>
        <row r="19">
          <cell r="C19">
            <v>14215.999999999998</v>
          </cell>
          <cell r="D19" t="str">
            <v>R$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14215.999999999998</v>
          </cell>
        </row>
        <row r="20">
          <cell r="A20">
            <v>2</v>
          </cell>
          <cell r="B20" t="str">
            <v>AÇÕES PARA VIABILIZAÇÃO DAS OBRAS:                                NOSSA SENHORA DE LOURDES</v>
          </cell>
          <cell r="D20" t="str">
            <v>Físico</v>
          </cell>
        </row>
        <row r="21">
          <cell r="C21">
            <v>5.2924706520853911E-2</v>
          </cell>
          <cell r="D21" t="str">
            <v>%</v>
          </cell>
          <cell r="E21">
            <v>0.25</v>
          </cell>
          <cell r="F21">
            <v>0.25</v>
          </cell>
          <cell r="G21">
            <v>0.25</v>
          </cell>
          <cell r="H21">
            <v>0.25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</row>
        <row r="22">
          <cell r="C22">
            <v>218417.39</v>
          </cell>
          <cell r="D22" t="str">
            <v>R$</v>
          </cell>
          <cell r="E22">
            <v>54604.347500000003</v>
          </cell>
          <cell r="F22">
            <v>54604.347500000003</v>
          </cell>
          <cell r="G22">
            <v>54604.347500000003</v>
          </cell>
          <cell r="H22">
            <v>54604.347500000003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</row>
        <row r="23">
          <cell r="A23">
            <v>2</v>
          </cell>
          <cell r="B23" t="str">
            <v>AÇÕES PARA VIABILIZAÇÃO DAS OBRAS:                             SÃO GERALDO</v>
          </cell>
          <cell r="D23" t="str">
            <v>Físico</v>
          </cell>
        </row>
        <row r="24">
          <cell r="C24">
            <v>2.0340684395241744E-3</v>
          </cell>
          <cell r="D24" t="str">
            <v>%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0.33333333333333331</v>
          </cell>
          <cell r="J24">
            <v>0.33333333333333331</v>
          </cell>
          <cell r="K24">
            <v>0.33333333333333331</v>
          </cell>
          <cell r="L24">
            <v>0</v>
          </cell>
          <cell r="M24">
            <v>0</v>
          </cell>
        </row>
        <row r="25">
          <cell r="C25">
            <v>8394.4900000000016</v>
          </cell>
          <cell r="D25" t="str">
            <v>R$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2798.1633333333339</v>
          </cell>
          <cell r="J25">
            <v>2798.1633333333339</v>
          </cell>
          <cell r="K25">
            <v>2798.1633333333339</v>
          </cell>
          <cell r="L25">
            <v>0</v>
          </cell>
          <cell r="M25">
            <v>0</v>
          </cell>
        </row>
        <row r="26">
          <cell r="A26">
            <v>2</v>
          </cell>
          <cell r="B26" t="str">
            <v>AÇÕES PARA VIABILIZAÇÃO DAS OBRAS:                       GRANJAS BETHÂNIA</v>
          </cell>
          <cell r="D26" t="str">
            <v>Físico</v>
          </cell>
        </row>
        <row r="27">
          <cell r="C27">
            <v>3.1581418674832573E-3</v>
          </cell>
          <cell r="D27" t="str">
            <v>%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0.33333333333333331</v>
          </cell>
        </row>
        <row r="28">
          <cell r="C28">
            <v>13033.48</v>
          </cell>
          <cell r="D28" t="str">
            <v>R$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4344.4933333333329</v>
          </cell>
        </row>
        <row r="29">
          <cell r="A29">
            <v>3</v>
          </cell>
          <cell r="B29" t="str">
            <v>OBRAS SEM ESTRUTURA DE CONTENÇÃO:                                    NOSSA SENHORA DE LOURDES</v>
          </cell>
          <cell r="D29" t="str">
            <v>Físico</v>
          </cell>
        </row>
        <row r="30">
          <cell r="C30">
            <v>3.5504949822819333E-3</v>
          </cell>
          <cell r="D30" t="str">
            <v>%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0.5</v>
          </cell>
          <cell r="J30">
            <v>0.5</v>
          </cell>
          <cell r="K30">
            <v>0</v>
          </cell>
          <cell r="L30">
            <v>0</v>
          </cell>
          <cell r="M30">
            <v>0</v>
          </cell>
        </row>
        <row r="31">
          <cell r="C31">
            <v>14652.7</v>
          </cell>
          <cell r="D31" t="str">
            <v>R$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7326.35</v>
          </cell>
          <cell r="J31">
            <v>7326.35</v>
          </cell>
          <cell r="K31">
            <v>0</v>
          </cell>
          <cell r="L31">
            <v>0</v>
          </cell>
          <cell r="M31">
            <v>0</v>
          </cell>
        </row>
        <row r="32">
          <cell r="A32">
            <v>3</v>
          </cell>
          <cell r="B32" t="str">
            <v>OBRAS SEM ESTRUTURA DE CONTENÇÃO:                                         SÃO GERALDO</v>
          </cell>
          <cell r="D32" t="str">
            <v>Físico</v>
          </cell>
        </row>
        <row r="33">
          <cell r="C33">
            <v>2.8164218395216587E-3</v>
          </cell>
          <cell r="D33" t="str">
            <v>%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</row>
        <row r="34">
          <cell r="C34">
            <v>11623.22</v>
          </cell>
          <cell r="D34" t="str">
            <v>R$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</row>
        <row r="35">
          <cell r="A35">
            <v>3</v>
          </cell>
          <cell r="B35" t="str">
            <v>OBRAS SEM ESTRUTURA DE CONTENÇÃO:                                GRANJAS BETHÂNIA</v>
          </cell>
          <cell r="D35" t="str">
            <v>Físico</v>
          </cell>
        </row>
        <row r="36">
          <cell r="C36">
            <v>3.8794864686491999E-3</v>
          </cell>
          <cell r="D36" t="str">
            <v>%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</row>
        <row r="37">
          <cell r="C37">
            <v>16010.43</v>
          </cell>
          <cell r="D37" t="str">
            <v>R$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</row>
        <row r="38">
          <cell r="A38">
            <v>4</v>
          </cell>
          <cell r="B38" t="str">
            <v>OBRAS COM ESTRUTURA DE CONTENÇÃO:                                   NOSSA SENHORA DE LOURDES</v>
          </cell>
          <cell r="D38" t="str">
            <v>Físico</v>
          </cell>
        </row>
        <row r="39">
          <cell r="C39">
            <v>0.79668334138731212</v>
          </cell>
          <cell r="D39" t="str">
            <v>%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</row>
        <row r="40">
          <cell r="C40">
            <v>3287868.89</v>
          </cell>
          <cell r="D40" t="str">
            <v>R$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</row>
        <row r="41">
          <cell r="A41">
            <v>4</v>
          </cell>
          <cell r="B41" t="str">
            <v>OBRAS COM ESTRUTURA DE CONTENÇÃO:                                         SÃO GERALDO</v>
          </cell>
          <cell r="D41" t="str">
            <v>Físico</v>
          </cell>
        </row>
        <row r="42">
          <cell r="C42">
            <v>5.5368518660180117E-2</v>
          </cell>
          <cell r="D42" t="str">
            <v>%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</row>
        <row r="43">
          <cell r="C43">
            <v>228502.87000000011</v>
          </cell>
          <cell r="D43" t="str">
            <v>R$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</row>
        <row r="44">
          <cell r="A44">
            <v>4</v>
          </cell>
          <cell r="B44" t="str">
            <v>OBRAS COM ESTRUTURA DE CONTENÇÃO:                                       GRANJAS BETHÂNIA</v>
          </cell>
          <cell r="D44" t="str">
            <v>Físico</v>
          </cell>
        </row>
        <row r="45">
          <cell r="C45">
            <v>1.9330649298341874E-2</v>
          </cell>
          <cell r="D45" t="str">
            <v>%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</row>
        <row r="46">
          <cell r="C46">
            <v>79776.540000000023</v>
          </cell>
          <cell r="D46" t="str">
            <v>R$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</row>
        <row r="47">
          <cell r="A47">
            <v>5</v>
          </cell>
          <cell r="B47" t="str">
            <v>OBRAS DE DRENAGEM DE ÁGUAS PLUVIAIS:                                        NOSSA SENHORA DE LOURDES</v>
          </cell>
          <cell r="D47" t="str">
            <v>Físico</v>
          </cell>
        </row>
        <row r="48">
          <cell r="C48">
            <v>6.2180820552109509E-2</v>
          </cell>
          <cell r="D48" t="str">
            <v>%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</row>
        <row r="49">
          <cell r="C49">
            <v>256616.86999999997</v>
          </cell>
          <cell r="D49" t="str">
            <v>R$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</row>
        <row r="50">
          <cell r="A50">
            <v>5</v>
          </cell>
          <cell r="B50" t="str">
            <v>OBRAS DE DRENAGEM DE ÁGUAS PLUVIAIS:                                    GRANJAS BETHÂNIA</v>
          </cell>
          <cell r="D50" t="str">
            <v>Físico</v>
          </cell>
        </row>
        <row r="51">
          <cell r="C51">
            <v>3.2867963346355639E-2</v>
          </cell>
          <cell r="D51" t="str">
            <v>%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</row>
        <row r="52">
          <cell r="C52">
            <v>135644.30000000002</v>
          </cell>
          <cell r="D52" t="str">
            <v>R$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</row>
        <row r="53">
          <cell r="A53">
            <v>6</v>
          </cell>
          <cell r="B53" t="str">
            <v>PROTEÇÃO SUPERFICIAL DE TALUDES:                    NOSSA SENHORA DE LOURDES</v>
          </cell>
          <cell r="D53" t="str">
            <v>Físico</v>
          </cell>
        </row>
        <row r="54">
          <cell r="C54">
            <v>4.9436851083356874E-3</v>
          </cell>
          <cell r="D54" t="str">
            <v>%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</row>
        <row r="55">
          <cell r="C55">
            <v>20402.32</v>
          </cell>
          <cell r="D55" t="str">
            <v>R$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</row>
        <row r="56">
          <cell r="A56">
            <v>5</v>
          </cell>
          <cell r="B56" t="str">
            <v>PROTEÇÃO SUPERFICIAL DE TALUDES:                                    SÃO GERALDO</v>
          </cell>
          <cell r="D56" t="str">
            <v>Físico</v>
          </cell>
        </row>
        <row r="57">
          <cell r="C57">
            <v>2.1147843064666443E-4</v>
          </cell>
          <cell r="D57" t="str">
            <v>%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</row>
        <row r="58">
          <cell r="C58">
            <v>872.76</v>
          </cell>
          <cell r="D58" t="str">
            <v>R$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</row>
        <row r="59">
          <cell r="A59">
            <v>6</v>
          </cell>
          <cell r="B59" t="str">
            <v>PROTEÇÃO SUPERFICIAL DE TALUDES:                                  GRANJAS BETHÂNIA</v>
          </cell>
          <cell r="D59" t="str">
            <v>Físico</v>
          </cell>
        </row>
        <row r="60">
          <cell r="C60">
            <v>1.3890160948810159E-2</v>
          </cell>
          <cell r="D60" t="str">
            <v>%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</row>
        <row r="61">
          <cell r="C61">
            <v>57323.94000000001</v>
          </cell>
          <cell r="D61" t="str">
            <v>R$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</row>
        <row r="62">
          <cell r="A62">
            <v>7</v>
          </cell>
          <cell r="B62" t="str">
            <v>AÇÕES OU OBRAS COMPLEMENTARES:                             NOSSA SENHORA DE LOURDES</v>
          </cell>
          <cell r="D62" t="str">
            <v>Físico</v>
          </cell>
        </row>
        <row r="63">
          <cell r="C63">
            <v>1.0056209365681744E-2</v>
          </cell>
          <cell r="D63" t="str">
            <v>%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</row>
        <row r="64">
          <cell r="C64">
            <v>41501.43</v>
          </cell>
          <cell r="D64" t="str">
            <v>R$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</row>
        <row r="65">
          <cell r="A65">
            <v>6</v>
          </cell>
          <cell r="B65" t="str">
            <v>AÇÕES OU OBRAS COMPLEMENTARES:                             SÃO GERALDO</v>
          </cell>
          <cell r="D65" t="str">
            <v>Físico</v>
          </cell>
        </row>
        <row r="66">
          <cell r="C66">
            <v>9.292836103949707E-3</v>
          </cell>
          <cell r="D66" t="str">
            <v>%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</row>
        <row r="67">
          <cell r="C67">
            <v>38351.03</v>
          </cell>
          <cell r="D67" t="str">
            <v>R$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</row>
        <row r="68">
          <cell r="A68">
            <v>7</v>
          </cell>
          <cell r="B68" t="str">
            <v>AÇÕES OU OBRAS COMPLEMENTARES: GRANJAS BETHÂNIA</v>
          </cell>
          <cell r="D68" t="str">
            <v>Físico</v>
          </cell>
        </row>
        <row r="69">
          <cell r="C69">
            <v>1.8422563689170904E-2</v>
          </cell>
          <cell r="D69" t="str">
            <v>%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</row>
        <row r="70">
          <cell r="C70">
            <v>76028.92</v>
          </cell>
          <cell r="D70" t="str">
            <v>R$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</row>
        <row r="71">
          <cell r="A71">
            <v>8</v>
          </cell>
          <cell r="B71" t="str">
            <v>ADMINISTRAÇÃO LOCAL DA OBRA:                               NOSSA SENHORA DE LOURDES</v>
          </cell>
          <cell r="D71" t="str">
            <v>Físico</v>
          </cell>
        </row>
        <row r="72">
          <cell r="C72">
            <v>3.7997485646588468E-2</v>
          </cell>
          <cell r="D72" t="str">
            <v>%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</row>
        <row r="73">
          <cell r="C73">
            <v>156813.56</v>
          </cell>
          <cell r="D73" t="str">
            <v>R$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</row>
        <row r="74">
          <cell r="A74">
            <v>7</v>
          </cell>
          <cell r="B74" t="str">
            <v>ADMINISTRAÇÃO LOCAL DA OBRA:                                          SÃO GERALDO</v>
          </cell>
          <cell r="D74" t="str">
            <v>Físico</v>
          </cell>
        </row>
        <row r="75">
          <cell r="C75">
            <v>3.5625014402297563E-3</v>
          </cell>
          <cell r="D75" t="str">
            <v>%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</row>
        <row r="76">
          <cell r="C76">
            <v>14702.25</v>
          </cell>
          <cell r="D76" t="str">
            <v>R$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</row>
        <row r="77">
          <cell r="A77">
            <v>8</v>
          </cell>
          <cell r="B77" t="str">
            <v>ADMINISTRAÇÃO LOCAL DA OBRA:                             GRANJAS BETHÂNIA</v>
          </cell>
          <cell r="D77" t="str">
            <v>Físico</v>
          </cell>
        </row>
        <row r="78">
          <cell r="C78">
            <v>4.4531261945123246E-3</v>
          </cell>
          <cell r="D78" t="str">
            <v>%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</row>
        <row r="79">
          <cell r="C79">
            <v>18377.810000000001</v>
          </cell>
          <cell r="D79" t="str">
            <v>R$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</row>
        <row r="81">
          <cell r="A81" t="str">
            <v>TOTAL:                                            NOSSA SENHORA DE LOURDES</v>
          </cell>
          <cell r="C81">
            <v>4126945.7</v>
          </cell>
          <cell r="D81" t="str">
            <v>%</v>
          </cell>
          <cell r="E81">
            <v>4.489443306705005E-2</v>
          </cell>
          <cell r="F81">
            <v>1.3231176630213478E-2</v>
          </cell>
          <cell r="G81">
            <v>1.3231176630213478E-2</v>
          </cell>
          <cell r="H81">
            <v>1.3231176630213478E-2</v>
          </cell>
          <cell r="I81">
            <v>1.7752474911409666E-3</v>
          </cell>
          <cell r="J81">
            <v>1.7752474911409666E-3</v>
          </cell>
          <cell r="K81">
            <v>0</v>
          </cell>
          <cell r="L81">
            <v>0</v>
          </cell>
          <cell r="M81">
            <v>0</v>
          </cell>
        </row>
        <row r="82">
          <cell r="D82" t="str">
            <v>R$</v>
          </cell>
          <cell r="E82">
            <v>185276.88750000001</v>
          </cell>
          <cell r="F82">
            <v>54604.347500000003</v>
          </cell>
          <cell r="G82">
            <v>54604.347500000003</v>
          </cell>
          <cell r="H82">
            <v>54604.347500000003</v>
          </cell>
          <cell r="I82">
            <v>7326.35</v>
          </cell>
          <cell r="J82">
            <v>7326.35</v>
          </cell>
          <cell r="K82">
            <v>0</v>
          </cell>
          <cell r="L82">
            <v>0</v>
          </cell>
          <cell r="M82">
            <v>0</v>
          </cell>
        </row>
        <row r="83">
          <cell r="A83" t="str">
            <v xml:space="preserve"> TOTAL:                                               SÃO GERALDO </v>
          </cell>
          <cell r="C83">
            <v>314275.17000000016</v>
          </cell>
          <cell r="D83" t="str">
            <v>%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4.6541103878277514E-2</v>
          </cell>
          <cell r="J83">
            <v>8.9035456836546543E-3</v>
          </cell>
          <cell r="K83">
            <v>8.9035456836546543E-3</v>
          </cell>
          <cell r="L83">
            <v>0</v>
          </cell>
          <cell r="M83">
            <v>0</v>
          </cell>
        </row>
        <row r="84">
          <cell r="D84" t="str">
            <v>R$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14626.713333333333</v>
          </cell>
          <cell r="J84">
            <v>2798.1633333333339</v>
          </cell>
          <cell r="K84">
            <v>2798.1633333333339</v>
          </cell>
          <cell r="L84">
            <v>0</v>
          </cell>
          <cell r="M84">
            <v>0</v>
          </cell>
        </row>
        <row r="85">
          <cell r="A85" t="str">
            <v>TOTAL:                                          GRANJAS BETHÂNIA</v>
          </cell>
          <cell r="C85">
            <v>410411.42000000004</v>
          </cell>
          <cell r="D85" t="str">
            <v>%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4.5224115189907071E-2</v>
          </cell>
        </row>
        <row r="86">
          <cell r="D86" t="str">
            <v>R$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18560.493333333332</v>
          </cell>
        </row>
        <row r="88">
          <cell r="A88" t="str">
            <v>ITEM</v>
          </cell>
          <cell r="B88" t="str">
            <v>ETAPAS/DESCRIÇÃO</v>
          </cell>
          <cell r="C88" t="str">
            <v>TOTAL</v>
          </cell>
          <cell r="D88" t="str">
            <v>FINANC.</v>
          </cell>
          <cell r="E88" t="str">
            <v>MÊS 10</v>
          </cell>
          <cell r="F88" t="str">
            <v>MÊS 11</v>
          </cell>
          <cell r="G88" t="str">
            <v>MÊS 12</v>
          </cell>
          <cell r="H88" t="str">
            <v>MÊS 13</v>
          </cell>
          <cell r="I88" t="str">
            <v>MÊS 14</v>
          </cell>
          <cell r="J88" t="str">
            <v>MÊS 15</v>
          </cell>
          <cell r="K88" t="str">
            <v>MÊS 16</v>
          </cell>
          <cell r="L88" t="str">
            <v>MÊS 17</v>
          </cell>
          <cell r="M88" t="str">
            <v>MÊS 18</v>
          </cell>
          <cell r="N88" t="str">
            <v>TOTAL GERAL</v>
          </cell>
        </row>
        <row r="90">
          <cell r="A90">
            <v>1</v>
          </cell>
          <cell r="B90" t="str">
            <v>SERVIÇOS PRELIMINARES:              NOSSA SENHORA DE LOURDES</v>
          </cell>
          <cell r="D90" t="str">
            <v>Físico</v>
          </cell>
        </row>
        <row r="91">
          <cell r="C91">
            <v>3.1663256436836568E-2</v>
          </cell>
          <cell r="D91" t="str">
            <v>%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1</v>
          </cell>
        </row>
        <row r="92">
          <cell r="C92">
            <v>130672.54</v>
          </cell>
          <cell r="D92" t="str">
            <v>R$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130672.54</v>
          </cell>
        </row>
        <row r="93">
          <cell r="A93">
            <v>1</v>
          </cell>
          <cell r="B93" t="str">
            <v>SERVIÇOS PRELIMINARES:                    SÃO GERALDO</v>
          </cell>
          <cell r="D93" t="str">
            <v>Físico</v>
          </cell>
        </row>
        <row r="94">
          <cell r="C94">
            <v>2.8661753412457061E-3</v>
          </cell>
          <cell r="D94" t="str">
            <v>%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1</v>
          </cell>
        </row>
        <row r="95">
          <cell r="C95">
            <v>11828.55</v>
          </cell>
          <cell r="D95" t="str">
            <v>R$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11828.55</v>
          </cell>
        </row>
        <row r="96">
          <cell r="A96">
            <v>1</v>
          </cell>
          <cell r="B96" t="str">
            <v>SERVIÇOS PRELIMINARES:           GRANJAS BETHÂNIA</v>
          </cell>
          <cell r="D96" t="str">
            <v>Físico</v>
          </cell>
        </row>
        <row r="97">
          <cell r="C97">
            <v>3.4446782277750827E-3</v>
          </cell>
          <cell r="D97" t="str">
            <v>%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1</v>
          </cell>
        </row>
        <row r="98">
          <cell r="C98">
            <v>14215.999999999998</v>
          </cell>
          <cell r="D98" t="str">
            <v>R$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14215.999999999998</v>
          </cell>
        </row>
        <row r="99">
          <cell r="A99">
            <v>2</v>
          </cell>
          <cell r="B99" t="str">
            <v>AÇÕES PARA VIABILIZAÇÃO DAS OBRAS:                                 NOSSA SENHORA DE LOURDES</v>
          </cell>
          <cell r="D99" t="str">
            <v>Físico</v>
          </cell>
        </row>
        <row r="100">
          <cell r="C100">
            <v>5.2924706520853911E-2</v>
          </cell>
          <cell r="D100" t="str">
            <v>%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1</v>
          </cell>
        </row>
        <row r="101">
          <cell r="C101">
            <v>218417.39</v>
          </cell>
          <cell r="D101" t="str">
            <v>R$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218417.39</v>
          </cell>
        </row>
        <row r="102">
          <cell r="A102">
            <v>2</v>
          </cell>
          <cell r="B102" t="str">
            <v>AÇÕES PARA VIABILIZAÇÃO DAS OBRAS:                                     SÃO GERALDO</v>
          </cell>
          <cell r="D102" t="str">
            <v>Físico</v>
          </cell>
        </row>
        <row r="103">
          <cell r="C103">
            <v>2.0340684395241744E-3</v>
          </cell>
          <cell r="D103" t="str">
            <v>%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1</v>
          </cell>
        </row>
        <row r="104">
          <cell r="C104">
            <v>8394.4900000000016</v>
          </cell>
          <cell r="D104" t="str">
            <v>R$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8394.4900000000016</v>
          </cell>
        </row>
        <row r="105">
          <cell r="A105">
            <v>2</v>
          </cell>
          <cell r="B105" t="str">
            <v>AÇÕES PARA VIABILIZAÇÃO DAS OBRAS:                              GRANJAS BETHÂNIA</v>
          </cell>
          <cell r="D105" t="str">
            <v>Físico</v>
          </cell>
        </row>
        <row r="106">
          <cell r="C106">
            <v>3.1581418674832573E-3</v>
          </cell>
          <cell r="D106" t="str">
            <v>%</v>
          </cell>
          <cell r="E106">
            <v>0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0.33333333333333331</v>
          </cell>
        </row>
        <row r="107">
          <cell r="C107">
            <v>13033.48</v>
          </cell>
          <cell r="D107" t="str">
            <v>R$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4344.4933333333329</v>
          </cell>
        </row>
        <row r="108">
          <cell r="A108">
            <v>3</v>
          </cell>
          <cell r="B108" t="str">
            <v>OBRAS SEM ESTRUTURA DE CONTENÇÃO:                                    NOSSA SENHORA DE LOURDES</v>
          </cell>
          <cell r="D108" t="str">
            <v>Físico</v>
          </cell>
        </row>
        <row r="109">
          <cell r="C109">
            <v>3.5504949822819333E-3</v>
          </cell>
          <cell r="D109" t="str">
            <v>%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1</v>
          </cell>
        </row>
        <row r="110">
          <cell r="C110">
            <v>14652.7</v>
          </cell>
          <cell r="D110" t="str">
            <v>R$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14652.7</v>
          </cell>
        </row>
        <row r="111">
          <cell r="A111">
            <v>3</v>
          </cell>
          <cell r="B111" t="str">
            <v>OBRAS SEM ESTRUTURA DE CONTENÇÃO:                                         SÃO GERALDO</v>
          </cell>
          <cell r="D111" t="str">
            <v>Físico</v>
          </cell>
        </row>
        <row r="112">
          <cell r="C112">
            <v>2.8164218395216587E-3</v>
          </cell>
          <cell r="D112" t="str">
            <v>%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</row>
        <row r="113">
          <cell r="C113">
            <v>11623.22</v>
          </cell>
          <cell r="D113" t="str">
            <v>R$</v>
          </cell>
          <cell r="E113">
            <v>0</v>
          </cell>
          <cell r="F113">
            <v>0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</row>
        <row r="114">
          <cell r="A114">
            <v>3</v>
          </cell>
          <cell r="B114" t="str">
            <v>OBRAS SEM ESTRUTURA DE CONTENÇÃO:                                GRANJAS BETHÂNIA</v>
          </cell>
          <cell r="D114" t="str">
            <v>Físico</v>
          </cell>
        </row>
        <row r="115">
          <cell r="C115">
            <v>3.8794864686491999E-3</v>
          </cell>
          <cell r="D115" t="str">
            <v>%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</row>
        <row r="116">
          <cell r="C116">
            <v>16010.43</v>
          </cell>
          <cell r="D116" t="str">
            <v>R$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</row>
        <row r="117">
          <cell r="A117">
            <v>4</v>
          </cell>
          <cell r="B117" t="str">
            <v>OBRAS COM ESTRUTURA DE CONTENÇÃO:                                   NOSSA SENHORA DE LOURDES</v>
          </cell>
          <cell r="D117" t="str">
            <v>Físico</v>
          </cell>
        </row>
        <row r="118">
          <cell r="C118">
            <v>0.79668334138731212</v>
          </cell>
          <cell r="D118" t="str">
            <v>%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</row>
        <row r="119">
          <cell r="C119">
            <v>3287868.89</v>
          </cell>
          <cell r="D119" t="str">
            <v>R$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</row>
        <row r="120">
          <cell r="A120">
            <v>4</v>
          </cell>
          <cell r="B120" t="str">
            <v>OBRAS COM ESTRUTURA DE CONTENÇÃO:                                         SÃO GERALDO</v>
          </cell>
          <cell r="D120" t="str">
            <v>Físico</v>
          </cell>
        </row>
        <row r="121">
          <cell r="C121">
            <v>5.5368518660180117E-2</v>
          </cell>
          <cell r="D121" t="str">
            <v>%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</row>
        <row r="122">
          <cell r="C122">
            <v>228502.87000000011</v>
          </cell>
          <cell r="D122" t="str">
            <v>R$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</row>
        <row r="123">
          <cell r="A123">
            <v>4</v>
          </cell>
          <cell r="B123" t="str">
            <v>OBRAS COM ESTRUTURA DE CONTENÇÃO:                                       GRANJAS BETHÂNIA</v>
          </cell>
          <cell r="D123" t="str">
            <v>Físico</v>
          </cell>
        </row>
        <row r="124">
          <cell r="C124">
            <v>1.9330649298341874E-2</v>
          </cell>
          <cell r="D124" t="str">
            <v>%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</row>
        <row r="125">
          <cell r="C125">
            <v>79776.540000000023</v>
          </cell>
          <cell r="D125" t="str">
            <v>R$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</row>
        <row r="126">
          <cell r="A126">
            <v>5</v>
          </cell>
          <cell r="B126" t="str">
            <v>OBRAS DE DRENAGEM DE ÁGUAS PLUVIAIS:                                        NOSSA SENHORA DE LOURDES</v>
          </cell>
          <cell r="D126" t="str">
            <v>Físico</v>
          </cell>
        </row>
        <row r="127">
          <cell r="C127">
            <v>6.2180820552109509E-2</v>
          </cell>
          <cell r="D127" t="str">
            <v>%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256616.86999999997</v>
          </cell>
          <cell r="D128" t="str">
            <v>R$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A129">
            <v>5</v>
          </cell>
          <cell r="B129" t="str">
            <v>OBRAS DE DRENAGEM DE ÁGUAS PLUVIAIS:                                    GRANJAS BETHÂNIA</v>
          </cell>
          <cell r="D129" t="str">
            <v>Físico</v>
          </cell>
        </row>
        <row r="130">
          <cell r="C130">
            <v>3.2867963346355639E-2</v>
          </cell>
          <cell r="D130" t="str">
            <v>%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</row>
        <row r="131">
          <cell r="C131">
            <v>135644.30000000002</v>
          </cell>
          <cell r="D131" t="str">
            <v>R$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</row>
        <row r="132">
          <cell r="A132">
            <v>6</v>
          </cell>
          <cell r="B132" t="str">
            <v>PROTEÇÃO SUPERFICIAL DE TALUDES:                                       NOSSA SENHORA DE LOURDES</v>
          </cell>
          <cell r="D132" t="str">
            <v>Físico</v>
          </cell>
        </row>
        <row r="133">
          <cell r="C133">
            <v>4.9436851083356874E-3</v>
          </cell>
          <cell r="D133" t="str">
            <v>%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20402.32</v>
          </cell>
          <cell r="D134" t="str">
            <v>R$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A135">
            <v>5</v>
          </cell>
          <cell r="B135" t="str">
            <v>PROTEÇÃO SUPERFICIAL DE TALUDES:                                   SÃO GERALDO</v>
          </cell>
          <cell r="D135" t="str">
            <v>Físico</v>
          </cell>
        </row>
        <row r="136">
          <cell r="C136">
            <v>2.1147843064666443E-4</v>
          </cell>
          <cell r="D136" t="str">
            <v>%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</row>
        <row r="137">
          <cell r="C137">
            <v>872.76</v>
          </cell>
          <cell r="D137" t="str">
            <v>R$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</row>
        <row r="138">
          <cell r="A138">
            <v>6</v>
          </cell>
          <cell r="B138" t="str">
            <v>PROTEÇÃO SUPERFICIAL DE TALUDES:                                      GRANJAS BETHÂNIA</v>
          </cell>
          <cell r="D138" t="str">
            <v>Físico</v>
          </cell>
        </row>
        <row r="139">
          <cell r="C139">
            <v>1.3890160948810159E-2</v>
          </cell>
          <cell r="D139" t="str">
            <v>%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</row>
        <row r="140">
          <cell r="C140">
            <v>57323.94000000001</v>
          </cell>
          <cell r="D140" t="str">
            <v>R$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</row>
        <row r="141">
          <cell r="A141">
            <v>7</v>
          </cell>
          <cell r="B141" t="str">
            <v>AÇÕES OU OBRAS COMPLEMENTARES:                             NOSSA SENHORA DE LOURDES</v>
          </cell>
          <cell r="D141" t="str">
            <v>Físico</v>
          </cell>
        </row>
        <row r="142">
          <cell r="C142">
            <v>1.0056209365681744E-2</v>
          </cell>
          <cell r="D142" t="str">
            <v>%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</row>
        <row r="143">
          <cell r="C143">
            <v>41501.43</v>
          </cell>
          <cell r="D143" t="str">
            <v>R$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</row>
        <row r="144">
          <cell r="A144">
            <v>6</v>
          </cell>
          <cell r="B144" t="str">
            <v>AÇÕES OU OBRAS COMPLEMENTARES:                                   SÃO GERALDO</v>
          </cell>
          <cell r="D144" t="str">
            <v>Físico</v>
          </cell>
        </row>
        <row r="145">
          <cell r="C145">
            <v>9.292836103949707E-3</v>
          </cell>
          <cell r="D145" t="str">
            <v>%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</row>
        <row r="146">
          <cell r="C146">
            <v>38351.03</v>
          </cell>
          <cell r="D146" t="str">
            <v>R$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</row>
        <row r="147">
          <cell r="A147">
            <v>7</v>
          </cell>
          <cell r="B147" t="str">
            <v>AÇÕES OU OBRAS COMPLEMENTARES: GRANJAS BETHÂNIA</v>
          </cell>
          <cell r="D147" t="str">
            <v>Físico</v>
          </cell>
        </row>
        <row r="148">
          <cell r="C148">
            <v>1.8422563689170904E-2</v>
          </cell>
          <cell r="D148" t="str">
            <v>%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</row>
        <row r="149">
          <cell r="C149">
            <v>76028.92</v>
          </cell>
          <cell r="D149" t="str">
            <v>R$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</row>
        <row r="150">
          <cell r="A150">
            <v>8</v>
          </cell>
          <cell r="B150" t="str">
            <v>ADMINISTRAÇÃO LOCAL DA OBRA:                                  NOSSA SENHORA DE LOURDES</v>
          </cell>
          <cell r="D150" t="str">
            <v>Físico</v>
          </cell>
        </row>
        <row r="151">
          <cell r="C151">
            <v>3.7997485646588468E-2</v>
          </cell>
          <cell r="D151" t="str">
            <v>%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</row>
        <row r="152">
          <cell r="C152">
            <v>156813.56</v>
          </cell>
          <cell r="D152" t="str">
            <v>R$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</row>
        <row r="153">
          <cell r="A153">
            <v>7</v>
          </cell>
          <cell r="B153" t="str">
            <v>ADMINISTRAÇÃO LOCAL DA OBRA:                                 SÃO GERALDO</v>
          </cell>
          <cell r="D153" t="str">
            <v>Físico</v>
          </cell>
        </row>
        <row r="154">
          <cell r="C154">
            <v>3.5625014402297563E-3</v>
          </cell>
          <cell r="D154" t="str">
            <v>%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</row>
        <row r="155">
          <cell r="C155">
            <v>14702.25</v>
          </cell>
          <cell r="D155" t="str">
            <v>R$</v>
          </cell>
          <cell r="E155">
            <v>0</v>
          </cell>
          <cell r="F155">
            <v>0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</row>
        <row r="156">
          <cell r="A156">
            <v>8</v>
          </cell>
          <cell r="B156" t="str">
            <v>ADMINISTRAÇÃO LOCAL DA OBRA:                                    GRANJAS BETHÂNIA</v>
          </cell>
          <cell r="D156" t="str">
            <v>Físico</v>
          </cell>
        </row>
        <row r="157">
          <cell r="C157">
            <v>4.4531261945123246E-3</v>
          </cell>
          <cell r="D157" t="str">
            <v>%</v>
          </cell>
          <cell r="E157">
            <v>0</v>
          </cell>
          <cell r="F157">
            <v>0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</row>
        <row r="158">
          <cell r="C158">
            <v>18377.810000000001</v>
          </cell>
          <cell r="D158" t="str">
            <v>R$</v>
          </cell>
          <cell r="E158">
            <v>0</v>
          </cell>
          <cell r="F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</row>
        <row r="160">
          <cell r="A160" t="str">
            <v>TOTAL:                                            NOSSA SENHORA DE LOURDES</v>
          </cell>
          <cell r="C160">
            <v>4126945.7</v>
          </cell>
          <cell r="D160" t="str">
            <v>%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4851632.29</v>
          </cell>
        </row>
        <row r="161">
          <cell r="D161" t="str">
            <v>R$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</row>
      </sheetData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ELA ACIONAMENTO"/>
      <sheetName val="Motores"/>
      <sheetName val="Voith"/>
      <sheetName val="henfel"/>
      <sheetName val="Fluidrive"/>
      <sheetName val="ACOPL ENG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  <sheetName val="TABELA_ACIONAMENTO"/>
      <sheetName val="ACOPL_ENG"/>
      <sheetName val="Acionamento"/>
    </sheetNames>
    <sheetDataSet>
      <sheetData sheetId="0" refreshError="1"/>
      <sheetData sheetId="1" refreshError="1"/>
      <sheetData sheetId="2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154D</v>
          </cell>
          <cell r="C3" t="str">
            <v>-</v>
          </cell>
          <cell r="D3">
            <v>19</v>
          </cell>
          <cell r="F3">
            <v>2</v>
          </cell>
          <cell r="G3" t="str">
            <v>206D</v>
          </cell>
          <cell r="H3" t="str">
            <v xml:space="preserve"> -</v>
          </cell>
          <cell r="I3">
            <v>33</v>
          </cell>
        </row>
        <row r="4">
          <cell r="A4">
            <v>3</v>
          </cell>
          <cell r="B4" t="str">
            <v>206</v>
          </cell>
          <cell r="C4" t="str">
            <v>-</v>
          </cell>
          <cell r="D4">
            <v>23</v>
          </cell>
          <cell r="F4">
            <v>3</v>
          </cell>
          <cell r="G4">
            <v>274</v>
          </cell>
          <cell r="H4" t="str">
            <v>-</v>
          </cell>
          <cell r="I4">
            <v>35</v>
          </cell>
        </row>
        <row r="5">
          <cell r="A5">
            <v>5</v>
          </cell>
          <cell r="B5" t="str">
            <v>206D</v>
          </cell>
          <cell r="C5" t="str">
            <v>-</v>
          </cell>
          <cell r="D5">
            <v>33</v>
          </cell>
          <cell r="F5">
            <v>5</v>
          </cell>
          <cell r="G5">
            <v>274</v>
          </cell>
          <cell r="H5" t="str">
            <v>-</v>
          </cell>
          <cell r="I5">
            <v>35</v>
          </cell>
        </row>
        <row r="6">
          <cell r="A6">
            <v>7.5</v>
          </cell>
          <cell r="B6" t="str">
            <v>206D</v>
          </cell>
          <cell r="C6" t="str">
            <v>-</v>
          </cell>
          <cell r="D6">
            <v>33</v>
          </cell>
          <cell r="F6">
            <v>7.5</v>
          </cell>
          <cell r="G6" t="str">
            <v>274D</v>
          </cell>
          <cell r="H6" t="str">
            <v>-</v>
          </cell>
          <cell r="I6">
            <v>45</v>
          </cell>
        </row>
        <row r="7">
          <cell r="A7">
            <v>10</v>
          </cell>
          <cell r="B7" t="str">
            <v>274</v>
          </cell>
          <cell r="C7" t="str">
            <v>-</v>
          </cell>
          <cell r="D7">
            <v>35</v>
          </cell>
          <cell r="F7">
            <v>10</v>
          </cell>
          <cell r="G7" t="str">
            <v>274D</v>
          </cell>
          <cell r="H7" t="str">
            <v>-</v>
          </cell>
          <cell r="I7">
            <v>45</v>
          </cell>
        </row>
        <row r="8">
          <cell r="A8">
            <v>12.5</v>
          </cell>
          <cell r="B8" t="str">
            <v>274</v>
          </cell>
          <cell r="C8" t="str">
            <v>-</v>
          </cell>
          <cell r="D8">
            <v>35</v>
          </cell>
          <cell r="F8">
            <v>12.5</v>
          </cell>
          <cell r="G8">
            <v>366</v>
          </cell>
          <cell r="H8">
            <v>55</v>
          </cell>
          <cell r="I8">
            <v>53</v>
          </cell>
        </row>
        <row r="9">
          <cell r="A9">
            <v>15</v>
          </cell>
          <cell r="B9" t="str">
            <v>274</v>
          </cell>
          <cell r="C9" t="str">
            <v>-</v>
          </cell>
          <cell r="D9">
            <v>35</v>
          </cell>
          <cell r="F9">
            <v>15</v>
          </cell>
          <cell r="G9">
            <v>366</v>
          </cell>
          <cell r="H9">
            <v>55</v>
          </cell>
          <cell r="I9">
            <v>53</v>
          </cell>
        </row>
        <row r="10">
          <cell r="A10">
            <v>20</v>
          </cell>
          <cell r="B10" t="str">
            <v>274D</v>
          </cell>
          <cell r="C10" t="str">
            <v>-</v>
          </cell>
          <cell r="D10">
            <v>45</v>
          </cell>
          <cell r="F10">
            <v>20</v>
          </cell>
          <cell r="G10">
            <v>366</v>
          </cell>
          <cell r="H10">
            <v>55</v>
          </cell>
          <cell r="I10">
            <v>53</v>
          </cell>
        </row>
        <row r="11">
          <cell r="A11">
            <v>25</v>
          </cell>
          <cell r="B11" t="str">
            <v>274D</v>
          </cell>
          <cell r="C11" t="str">
            <v>-</v>
          </cell>
          <cell r="D11">
            <v>45</v>
          </cell>
          <cell r="F11">
            <v>25</v>
          </cell>
          <cell r="G11">
            <v>422</v>
          </cell>
          <cell r="H11">
            <v>65</v>
          </cell>
          <cell r="I11">
            <v>88</v>
          </cell>
        </row>
        <row r="12">
          <cell r="A12">
            <v>30</v>
          </cell>
          <cell r="B12" t="str">
            <v>274D</v>
          </cell>
          <cell r="C12" t="str">
            <v>-</v>
          </cell>
          <cell r="D12">
            <v>45</v>
          </cell>
          <cell r="F12">
            <v>30</v>
          </cell>
          <cell r="G12">
            <v>422</v>
          </cell>
          <cell r="H12">
            <v>65</v>
          </cell>
          <cell r="I12">
            <v>88</v>
          </cell>
        </row>
        <row r="13">
          <cell r="A13">
            <v>40</v>
          </cell>
          <cell r="B13" t="str">
            <v>366</v>
          </cell>
          <cell r="C13">
            <v>55</v>
          </cell>
          <cell r="D13">
            <v>53</v>
          </cell>
          <cell r="F13">
            <v>40</v>
          </cell>
          <cell r="G13">
            <v>422</v>
          </cell>
          <cell r="H13">
            <v>65</v>
          </cell>
          <cell r="I13">
            <v>88</v>
          </cell>
        </row>
        <row r="14">
          <cell r="A14">
            <v>50</v>
          </cell>
          <cell r="B14" t="str">
            <v>366</v>
          </cell>
          <cell r="C14">
            <v>55</v>
          </cell>
          <cell r="D14">
            <v>53</v>
          </cell>
          <cell r="F14">
            <v>50</v>
          </cell>
          <cell r="G14">
            <v>487</v>
          </cell>
          <cell r="H14">
            <v>80</v>
          </cell>
          <cell r="I14">
            <v>127</v>
          </cell>
        </row>
        <row r="15">
          <cell r="A15">
            <v>60</v>
          </cell>
          <cell r="B15" t="str">
            <v>366</v>
          </cell>
          <cell r="C15">
            <v>55</v>
          </cell>
          <cell r="D15">
            <v>53</v>
          </cell>
          <cell r="F15">
            <v>60</v>
          </cell>
          <cell r="G15">
            <v>487</v>
          </cell>
          <cell r="H15">
            <v>80</v>
          </cell>
          <cell r="I15">
            <v>127</v>
          </cell>
        </row>
        <row r="16">
          <cell r="A16">
            <v>75</v>
          </cell>
          <cell r="B16" t="str">
            <v>366</v>
          </cell>
          <cell r="C16">
            <v>55</v>
          </cell>
          <cell r="D16">
            <v>53</v>
          </cell>
          <cell r="F16">
            <v>75</v>
          </cell>
          <cell r="G16">
            <v>487</v>
          </cell>
          <cell r="H16">
            <v>80</v>
          </cell>
          <cell r="I16">
            <v>127</v>
          </cell>
        </row>
        <row r="17">
          <cell r="A17">
            <v>100</v>
          </cell>
          <cell r="B17" t="str">
            <v>422</v>
          </cell>
          <cell r="C17">
            <v>65</v>
          </cell>
          <cell r="D17">
            <v>88</v>
          </cell>
          <cell r="F17">
            <v>100</v>
          </cell>
          <cell r="G17">
            <v>562</v>
          </cell>
          <cell r="H17">
            <v>90</v>
          </cell>
          <cell r="I17">
            <v>175</v>
          </cell>
        </row>
        <row r="18">
          <cell r="A18">
            <v>125</v>
          </cell>
          <cell r="B18" t="str">
            <v>422</v>
          </cell>
          <cell r="C18">
            <v>65</v>
          </cell>
          <cell r="D18">
            <v>88</v>
          </cell>
          <cell r="F18">
            <v>125</v>
          </cell>
          <cell r="G18">
            <v>562</v>
          </cell>
          <cell r="H18">
            <v>90</v>
          </cell>
          <cell r="I18">
            <v>175</v>
          </cell>
        </row>
        <row r="19">
          <cell r="A19">
            <v>150</v>
          </cell>
          <cell r="B19" t="str">
            <v>422</v>
          </cell>
          <cell r="C19">
            <v>65</v>
          </cell>
          <cell r="D19">
            <v>88</v>
          </cell>
          <cell r="F19">
            <v>150</v>
          </cell>
          <cell r="G19">
            <v>562</v>
          </cell>
          <cell r="H19">
            <v>90</v>
          </cell>
          <cell r="I19">
            <v>175</v>
          </cell>
        </row>
        <row r="20">
          <cell r="A20">
            <v>200</v>
          </cell>
          <cell r="B20" t="str">
            <v>487</v>
          </cell>
          <cell r="C20">
            <v>80</v>
          </cell>
          <cell r="D20">
            <v>127</v>
          </cell>
          <cell r="F20">
            <v>200</v>
          </cell>
          <cell r="G20">
            <v>650</v>
          </cell>
          <cell r="H20">
            <v>100</v>
          </cell>
          <cell r="I20">
            <v>301</v>
          </cell>
        </row>
        <row r="21">
          <cell r="A21">
            <v>250</v>
          </cell>
          <cell r="B21" t="str">
            <v>487</v>
          </cell>
          <cell r="C21">
            <v>80</v>
          </cell>
          <cell r="D21">
            <v>127</v>
          </cell>
          <cell r="F21">
            <v>250</v>
          </cell>
          <cell r="G21">
            <v>650</v>
          </cell>
          <cell r="H21">
            <v>100</v>
          </cell>
          <cell r="I21">
            <v>301</v>
          </cell>
        </row>
        <row r="22">
          <cell r="A22">
            <v>300</v>
          </cell>
          <cell r="B22" t="str">
            <v>562</v>
          </cell>
          <cell r="C22">
            <v>90</v>
          </cell>
          <cell r="D22">
            <v>175</v>
          </cell>
          <cell r="F22">
            <v>300</v>
          </cell>
          <cell r="G22">
            <v>650</v>
          </cell>
          <cell r="H22">
            <v>100</v>
          </cell>
          <cell r="I22">
            <v>301</v>
          </cell>
        </row>
        <row r="23">
          <cell r="A23">
            <v>350</v>
          </cell>
          <cell r="B23" t="str">
            <v>562</v>
          </cell>
          <cell r="C23">
            <v>90</v>
          </cell>
          <cell r="D23">
            <v>175</v>
          </cell>
          <cell r="F23">
            <v>350</v>
          </cell>
          <cell r="G23">
            <v>650</v>
          </cell>
          <cell r="H23">
            <v>100</v>
          </cell>
          <cell r="I23">
            <v>301</v>
          </cell>
        </row>
        <row r="24">
          <cell r="A24">
            <v>400</v>
          </cell>
          <cell r="B24" t="str">
            <v>562</v>
          </cell>
          <cell r="C24">
            <v>90</v>
          </cell>
          <cell r="D24">
            <v>175</v>
          </cell>
          <cell r="F24">
            <v>400</v>
          </cell>
          <cell r="G24">
            <v>650</v>
          </cell>
          <cell r="H24">
            <v>100</v>
          </cell>
          <cell r="I24">
            <v>301</v>
          </cell>
        </row>
        <row r="25">
          <cell r="A25">
            <v>450</v>
          </cell>
          <cell r="B25" t="str">
            <v>650</v>
          </cell>
          <cell r="C25">
            <v>100</v>
          </cell>
          <cell r="D25">
            <v>301</v>
          </cell>
          <cell r="F25">
            <v>450</v>
          </cell>
          <cell r="G25">
            <v>750</v>
          </cell>
          <cell r="I25">
            <v>400</v>
          </cell>
        </row>
        <row r="26">
          <cell r="A26">
            <v>500</v>
          </cell>
          <cell r="B26" t="str">
            <v>650</v>
          </cell>
          <cell r="C26">
            <v>100</v>
          </cell>
          <cell r="D26">
            <v>301</v>
          </cell>
          <cell r="F26">
            <v>500</v>
          </cell>
          <cell r="G26">
            <v>750</v>
          </cell>
          <cell r="I26">
            <v>400</v>
          </cell>
        </row>
        <row r="27">
          <cell r="A27">
            <v>600</v>
          </cell>
          <cell r="B27" t="str">
            <v>650</v>
          </cell>
          <cell r="C27">
            <v>100</v>
          </cell>
          <cell r="D27">
            <v>301</v>
          </cell>
          <cell r="F27">
            <v>600</v>
          </cell>
          <cell r="G27">
            <v>750</v>
          </cell>
          <cell r="I27">
            <v>400</v>
          </cell>
        </row>
        <row r="28">
          <cell r="A28">
            <v>700</v>
          </cell>
          <cell r="B28" t="str">
            <v>650</v>
          </cell>
          <cell r="C28">
            <v>100</v>
          </cell>
          <cell r="D28">
            <v>301</v>
          </cell>
          <cell r="F28">
            <v>700</v>
          </cell>
          <cell r="G28">
            <v>866</v>
          </cell>
        </row>
      </sheetData>
      <sheetData sheetId="3" refreshError="1">
        <row r="1">
          <cell r="A1" t="str">
            <v>POT.</v>
          </cell>
          <cell r="B1" t="str">
            <v>Tipo</v>
          </cell>
          <cell r="C1" t="str">
            <v>D.Furo</v>
          </cell>
          <cell r="D1" t="str">
            <v>PESO</v>
          </cell>
          <cell r="F1" t="str">
            <v>POT.</v>
          </cell>
          <cell r="G1" t="str">
            <v>Tipo</v>
          </cell>
          <cell r="H1" t="str">
            <v>D.Furo</v>
          </cell>
          <cell r="I1" t="str">
            <v>PESO</v>
          </cell>
        </row>
        <row r="2">
          <cell r="A2" t="str">
            <v>CV</v>
          </cell>
          <cell r="C2" t="str">
            <v>(mm)</v>
          </cell>
          <cell r="D2" t="str">
            <v>KG</v>
          </cell>
          <cell r="F2" t="str">
            <v>CV</v>
          </cell>
          <cell r="H2" t="str">
            <v>(mm)</v>
          </cell>
          <cell r="I2" t="str">
            <v>KG</v>
          </cell>
        </row>
        <row r="3">
          <cell r="A3">
            <v>2</v>
          </cell>
          <cell r="B3" t="str">
            <v>HLE 05</v>
          </cell>
          <cell r="C3">
            <v>40</v>
          </cell>
          <cell r="D3">
            <v>7</v>
          </cell>
          <cell r="F3">
            <v>2</v>
          </cell>
          <cell r="G3" t="str">
            <v>HLE 10</v>
          </cell>
          <cell r="H3">
            <v>42</v>
          </cell>
          <cell r="I3">
            <v>11</v>
          </cell>
        </row>
        <row r="4">
          <cell r="A4">
            <v>3</v>
          </cell>
          <cell r="B4" t="str">
            <v>HLE 05</v>
          </cell>
          <cell r="C4">
            <v>40</v>
          </cell>
          <cell r="D4">
            <v>7</v>
          </cell>
          <cell r="F4">
            <v>3</v>
          </cell>
          <cell r="G4" t="str">
            <v>HLE 10</v>
          </cell>
          <cell r="H4">
            <v>55</v>
          </cell>
          <cell r="I4">
            <v>20</v>
          </cell>
        </row>
        <row r="5">
          <cell r="A5">
            <v>5</v>
          </cell>
          <cell r="B5" t="str">
            <v>HLE 05</v>
          </cell>
          <cell r="C5">
            <v>40</v>
          </cell>
          <cell r="D5">
            <v>7</v>
          </cell>
          <cell r="F5">
            <v>5</v>
          </cell>
          <cell r="G5" t="str">
            <v>HLE 15</v>
          </cell>
          <cell r="H5">
            <v>55</v>
          </cell>
          <cell r="I5">
            <v>20</v>
          </cell>
        </row>
        <row r="6">
          <cell r="A6">
            <v>7.5</v>
          </cell>
          <cell r="B6" t="str">
            <v>HLE 10</v>
          </cell>
          <cell r="C6">
            <v>42</v>
          </cell>
          <cell r="D6">
            <v>11</v>
          </cell>
          <cell r="F6">
            <v>7.5</v>
          </cell>
          <cell r="G6" t="str">
            <v>HLE 30</v>
          </cell>
          <cell r="H6">
            <v>55</v>
          </cell>
          <cell r="I6">
            <v>25</v>
          </cell>
        </row>
        <row r="7">
          <cell r="A7">
            <v>10</v>
          </cell>
          <cell r="B7" t="str">
            <v>HLE 10</v>
          </cell>
          <cell r="C7">
            <v>42</v>
          </cell>
          <cell r="D7">
            <v>11</v>
          </cell>
          <cell r="F7">
            <v>10</v>
          </cell>
          <cell r="G7" t="str">
            <v>HLE 30</v>
          </cell>
          <cell r="H7">
            <v>55</v>
          </cell>
          <cell r="I7">
            <v>25</v>
          </cell>
        </row>
        <row r="8">
          <cell r="A8">
            <v>12.5</v>
          </cell>
          <cell r="B8" t="str">
            <v>HLE 15</v>
          </cell>
          <cell r="C8">
            <v>55</v>
          </cell>
          <cell r="D8">
            <v>20</v>
          </cell>
          <cell r="F8">
            <v>12.5</v>
          </cell>
          <cell r="G8" t="str">
            <v>HLE 30</v>
          </cell>
          <cell r="H8">
            <v>55</v>
          </cell>
          <cell r="I8">
            <v>37</v>
          </cell>
        </row>
        <row r="9">
          <cell r="A9">
            <v>15</v>
          </cell>
          <cell r="B9" t="str">
            <v>HLE 15</v>
          </cell>
          <cell r="C9">
            <v>55</v>
          </cell>
          <cell r="D9">
            <v>20</v>
          </cell>
          <cell r="F9">
            <v>15</v>
          </cell>
          <cell r="G9" t="str">
            <v>HLE 50R</v>
          </cell>
          <cell r="H9">
            <v>55</v>
          </cell>
          <cell r="I9">
            <v>37</v>
          </cell>
        </row>
        <row r="10">
          <cell r="A10">
            <v>20</v>
          </cell>
          <cell r="B10" t="str">
            <v>HLE 30</v>
          </cell>
          <cell r="C10">
            <v>55</v>
          </cell>
          <cell r="D10">
            <v>25</v>
          </cell>
          <cell r="F10">
            <v>20</v>
          </cell>
          <cell r="G10" t="str">
            <v>HLE 50R</v>
          </cell>
          <cell r="H10">
            <v>65</v>
          </cell>
          <cell r="I10">
            <v>45</v>
          </cell>
        </row>
        <row r="11">
          <cell r="A11">
            <v>25</v>
          </cell>
          <cell r="B11" t="str">
            <v>HLE 30</v>
          </cell>
          <cell r="C11">
            <v>55</v>
          </cell>
          <cell r="D11">
            <v>25</v>
          </cell>
          <cell r="F11">
            <v>25</v>
          </cell>
          <cell r="G11" t="str">
            <v>HLE 75R</v>
          </cell>
          <cell r="H11">
            <v>65</v>
          </cell>
          <cell r="I11">
            <v>45</v>
          </cell>
        </row>
        <row r="12">
          <cell r="A12">
            <v>30</v>
          </cell>
          <cell r="B12" t="str">
            <v>HLE 30</v>
          </cell>
          <cell r="C12">
            <v>55</v>
          </cell>
          <cell r="D12">
            <v>25</v>
          </cell>
          <cell r="F12">
            <v>30</v>
          </cell>
          <cell r="G12" t="str">
            <v>HLE 75R</v>
          </cell>
          <cell r="H12">
            <v>65</v>
          </cell>
          <cell r="I12">
            <v>45</v>
          </cell>
        </row>
        <row r="13">
          <cell r="A13">
            <v>40</v>
          </cell>
          <cell r="B13" t="str">
            <v>HLE 50R</v>
          </cell>
          <cell r="C13">
            <v>55</v>
          </cell>
          <cell r="D13">
            <v>37</v>
          </cell>
          <cell r="F13">
            <v>40</v>
          </cell>
          <cell r="G13" t="str">
            <v>HLE 100R</v>
          </cell>
          <cell r="H13">
            <v>80</v>
          </cell>
          <cell r="I13">
            <v>70</v>
          </cell>
        </row>
        <row r="14">
          <cell r="A14">
            <v>50</v>
          </cell>
          <cell r="B14" t="str">
            <v>HLE 75R</v>
          </cell>
          <cell r="C14">
            <v>55</v>
          </cell>
          <cell r="D14">
            <v>37</v>
          </cell>
          <cell r="F14">
            <v>50</v>
          </cell>
          <cell r="G14" t="str">
            <v>HLE 100R</v>
          </cell>
          <cell r="H14">
            <v>80</v>
          </cell>
          <cell r="I14">
            <v>70</v>
          </cell>
        </row>
        <row r="15">
          <cell r="A15">
            <v>60</v>
          </cell>
          <cell r="B15" t="str">
            <v>HLE 75R</v>
          </cell>
          <cell r="C15">
            <v>65</v>
          </cell>
          <cell r="D15">
            <v>45</v>
          </cell>
          <cell r="F15">
            <v>60</v>
          </cell>
          <cell r="G15" t="str">
            <v>HLE 150R</v>
          </cell>
          <cell r="H15">
            <v>80</v>
          </cell>
          <cell r="I15">
            <v>85</v>
          </cell>
        </row>
        <row r="16">
          <cell r="A16">
            <v>75</v>
          </cell>
          <cell r="B16" t="str">
            <v>HLE 100R</v>
          </cell>
          <cell r="C16">
            <v>65</v>
          </cell>
          <cell r="D16">
            <v>45</v>
          </cell>
          <cell r="F16">
            <v>75</v>
          </cell>
          <cell r="G16" t="str">
            <v>HLE 150R</v>
          </cell>
          <cell r="H16">
            <v>80</v>
          </cell>
          <cell r="I16">
            <v>85</v>
          </cell>
        </row>
        <row r="17">
          <cell r="A17">
            <v>100</v>
          </cell>
          <cell r="B17" t="str">
            <v>HLE 100R</v>
          </cell>
          <cell r="C17">
            <v>80</v>
          </cell>
          <cell r="D17">
            <v>70</v>
          </cell>
          <cell r="F17">
            <v>100</v>
          </cell>
          <cell r="G17" t="str">
            <v>HLE 250R</v>
          </cell>
          <cell r="H17">
            <v>80</v>
          </cell>
          <cell r="I17">
            <v>125</v>
          </cell>
        </row>
        <row r="18">
          <cell r="A18">
            <v>125</v>
          </cell>
          <cell r="B18" t="str">
            <v>HLE 150R</v>
          </cell>
          <cell r="C18">
            <v>80</v>
          </cell>
          <cell r="D18">
            <v>85</v>
          </cell>
          <cell r="F18">
            <v>125</v>
          </cell>
          <cell r="G18" t="str">
            <v>HLE 350R</v>
          </cell>
          <cell r="H18">
            <v>100</v>
          </cell>
          <cell r="I18">
            <v>135</v>
          </cell>
        </row>
        <row r="19">
          <cell r="A19">
            <v>150</v>
          </cell>
          <cell r="B19" t="str">
            <v>HLE 150R</v>
          </cell>
          <cell r="C19">
            <v>80</v>
          </cell>
          <cell r="D19">
            <v>125</v>
          </cell>
          <cell r="F19">
            <v>150</v>
          </cell>
          <cell r="G19" t="str">
            <v>HLE 350R</v>
          </cell>
          <cell r="H19">
            <v>100</v>
          </cell>
          <cell r="I19">
            <v>135</v>
          </cell>
        </row>
        <row r="20">
          <cell r="A20">
            <v>200</v>
          </cell>
          <cell r="B20" t="str">
            <v>HLE 250R</v>
          </cell>
          <cell r="C20">
            <v>80</v>
          </cell>
          <cell r="D20">
            <v>125</v>
          </cell>
          <cell r="F20">
            <v>200</v>
          </cell>
          <cell r="G20" t="str">
            <v>HLE 350R</v>
          </cell>
          <cell r="H20">
            <v>125</v>
          </cell>
          <cell r="I20">
            <v>230</v>
          </cell>
        </row>
        <row r="21">
          <cell r="A21">
            <v>250</v>
          </cell>
          <cell r="B21" t="str">
            <v>HLE 250R</v>
          </cell>
          <cell r="C21">
            <v>80</v>
          </cell>
          <cell r="D21">
            <v>125</v>
          </cell>
          <cell r="F21">
            <v>250</v>
          </cell>
          <cell r="G21" t="str">
            <v>HLE 500R</v>
          </cell>
          <cell r="H21">
            <v>125</v>
          </cell>
          <cell r="I21">
            <v>230</v>
          </cell>
        </row>
        <row r="22">
          <cell r="A22">
            <v>300</v>
          </cell>
          <cell r="B22" t="str">
            <v>HLE 350R</v>
          </cell>
          <cell r="C22">
            <v>100</v>
          </cell>
          <cell r="D22">
            <v>135</v>
          </cell>
          <cell r="F22">
            <v>300</v>
          </cell>
          <cell r="G22" t="str">
            <v>HLE 500R</v>
          </cell>
          <cell r="H22">
            <v>125</v>
          </cell>
          <cell r="I22">
            <v>230</v>
          </cell>
        </row>
        <row r="23">
          <cell r="A23">
            <v>350</v>
          </cell>
          <cell r="B23" t="str">
            <v>HLE 350R</v>
          </cell>
          <cell r="C23">
            <v>100</v>
          </cell>
          <cell r="D23">
            <v>135</v>
          </cell>
          <cell r="F23">
            <v>350</v>
          </cell>
          <cell r="G23" t="str">
            <v>HLE 750R</v>
          </cell>
          <cell r="H23">
            <v>125</v>
          </cell>
          <cell r="I23">
            <v>260</v>
          </cell>
        </row>
        <row r="24">
          <cell r="A24">
            <v>400</v>
          </cell>
          <cell r="B24" t="str">
            <v>HLE 500R</v>
          </cell>
          <cell r="C24">
            <v>125</v>
          </cell>
          <cell r="D24">
            <v>230</v>
          </cell>
          <cell r="F24">
            <v>400</v>
          </cell>
          <cell r="G24" t="str">
            <v>HLE 750R</v>
          </cell>
          <cell r="H24">
            <v>125</v>
          </cell>
          <cell r="I24">
            <v>260</v>
          </cell>
        </row>
        <row r="25">
          <cell r="A25">
            <v>450</v>
          </cell>
          <cell r="B25" t="str">
            <v>HLE 500R</v>
          </cell>
          <cell r="C25">
            <v>125</v>
          </cell>
          <cell r="D25">
            <v>230</v>
          </cell>
          <cell r="F25">
            <v>450</v>
          </cell>
          <cell r="G25" t="str">
            <v>HLE 750R</v>
          </cell>
          <cell r="H25">
            <v>125</v>
          </cell>
          <cell r="I25">
            <v>260</v>
          </cell>
        </row>
        <row r="26">
          <cell r="A26">
            <v>500</v>
          </cell>
          <cell r="B26" t="str">
            <v>HLE 500R</v>
          </cell>
          <cell r="C26">
            <v>125</v>
          </cell>
          <cell r="D26">
            <v>230</v>
          </cell>
          <cell r="F26">
            <v>500</v>
          </cell>
          <cell r="G26" t="str">
            <v>HLE 1000R</v>
          </cell>
          <cell r="H26">
            <v>140</v>
          </cell>
          <cell r="I26">
            <v>350</v>
          </cell>
        </row>
        <row r="27">
          <cell r="A27">
            <v>600</v>
          </cell>
          <cell r="B27" t="str">
            <v>HLE 500R</v>
          </cell>
          <cell r="C27">
            <v>125</v>
          </cell>
          <cell r="D27">
            <v>230</v>
          </cell>
          <cell r="F27">
            <v>600</v>
          </cell>
          <cell r="G27" t="str">
            <v>HLE 1000R</v>
          </cell>
          <cell r="H27">
            <v>140</v>
          </cell>
          <cell r="I27">
            <v>350</v>
          </cell>
        </row>
        <row r="28">
          <cell r="A28">
            <v>700</v>
          </cell>
          <cell r="B28" t="str">
            <v>HLE 750R</v>
          </cell>
          <cell r="C28">
            <v>125</v>
          </cell>
          <cell r="D28">
            <v>260</v>
          </cell>
          <cell r="F28">
            <v>700</v>
          </cell>
          <cell r="G28" t="str">
            <v>HLE 1000R</v>
          </cell>
          <cell r="H28">
            <v>140</v>
          </cell>
          <cell r="I28">
            <v>350</v>
          </cell>
        </row>
      </sheetData>
      <sheetData sheetId="4" refreshError="1"/>
      <sheetData sheetId="5" refreshError="1">
        <row r="3">
          <cell r="A3">
            <v>0</v>
          </cell>
          <cell r="B3">
            <v>620</v>
          </cell>
          <cell r="C3" t="str">
            <v>NVD110</v>
          </cell>
          <cell r="D3">
            <v>44</v>
          </cell>
          <cell r="E3">
            <v>4</v>
          </cell>
          <cell r="F3">
            <v>0</v>
          </cell>
          <cell r="G3">
            <v>1140</v>
          </cell>
          <cell r="H3" t="str">
            <v>1010G20</v>
          </cell>
          <cell r="I3">
            <v>50</v>
          </cell>
          <cell r="J3">
            <v>4.54</v>
          </cell>
        </row>
        <row r="4">
          <cell r="A4">
            <v>621</v>
          </cell>
          <cell r="B4">
            <v>1950</v>
          </cell>
          <cell r="C4" t="str">
            <v>NVD115</v>
          </cell>
          <cell r="D4">
            <v>65</v>
          </cell>
          <cell r="E4">
            <v>9.1</v>
          </cell>
          <cell r="F4">
            <v>1141</v>
          </cell>
          <cell r="G4">
            <v>2350</v>
          </cell>
          <cell r="H4" t="str">
            <v>1015G20</v>
          </cell>
          <cell r="I4">
            <v>65</v>
          </cell>
          <cell r="J4">
            <v>9.07</v>
          </cell>
        </row>
        <row r="5">
          <cell r="A5">
            <v>1951</v>
          </cell>
          <cell r="B5">
            <v>3500</v>
          </cell>
          <cell r="C5" t="str">
            <v>NVD120</v>
          </cell>
          <cell r="D5">
            <v>77</v>
          </cell>
          <cell r="E5">
            <v>15</v>
          </cell>
          <cell r="F5">
            <v>2351</v>
          </cell>
          <cell r="G5">
            <v>4270</v>
          </cell>
          <cell r="H5" t="str">
            <v>1020G20</v>
          </cell>
          <cell r="I5">
            <v>78</v>
          </cell>
          <cell r="J5">
            <v>15.9</v>
          </cell>
        </row>
        <row r="6">
          <cell r="A6">
            <v>3501</v>
          </cell>
          <cell r="B6">
            <v>6500</v>
          </cell>
          <cell r="C6" t="str">
            <v>NVD125</v>
          </cell>
          <cell r="D6">
            <v>100</v>
          </cell>
          <cell r="E6">
            <v>27</v>
          </cell>
          <cell r="F6">
            <v>4271</v>
          </cell>
          <cell r="G6">
            <v>7470</v>
          </cell>
          <cell r="H6" t="str">
            <v>1025G20</v>
          </cell>
          <cell r="I6">
            <v>98</v>
          </cell>
          <cell r="J6">
            <v>29.5</v>
          </cell>
        </row>
        <row r="7">
          <cell r="A7">
            <v>6501</v>
          </cell>
          <cell r="B7">
            <v>11000</v>
          </cell>
          <cell r="C7" t="str">
            <v>NVD130</v>
          </cell>
          <cell r="D7">
            <v>119</v>
          </cell>
          <cell r="E7">
            <v>41</v>
          </cell>
          <cell r="F7">
            <v>7471</v>
          </cell>
          <cell r="G7">
            <v>12100</v>
          </cell>
          <cell r="H7" t="str">
            <v>1030G20</v>
          </cell>
          <cell r="I7">
            <v>111</v>
          </cell>
          <cell r="J7">
            <v>43.1</v>
          </cell>
        </row>
        <row r="8">
          <cell r="A8">
            <v>11001</v>
          </cell>
          <cell r="B8">
            <v>16500</v>
          </cell>
          <cell r="C8" t="str">
            <v>NVD135</v>
          </cell>
          <cell r="D8">
            <v>132</v>
          </cell>
          <cell r="E8">
            <v>65</v>
          </cell>
          <cell r="F8">
            <v>12101</v>
          </cell>
          <cell r="G8">
            <v>18500</v>
          </cell>
          <cell r="H8" t="str">
            <v>1035G20</v>
          </cell>
          <cell r="I8">
            <v>134</v>
          </cell>
          <cell r="J8">
            <v>68</v>
          </cell>
        </row>
        <row r="9">
          <cell r="A9">
            <v>16501</v>
          </cell>
          <cell r="B9">
            <v>25000</v>
          </cell>
          <cell r="C9" t="str">
            <v>NVD140</v>
          </cell>
          <cell r="D9">
            <v>164</v>
          </cell>
          <cell r="E9">
            <v>97</v>
          </cell>
          <cell r="F9">
            <v>18501</v>
          </cell>
          <cell r="G9">
            <v>30600</v>
          </cell>
          <cell r="H9" t="str">
            <v>1040G20</v>
          </cell>
          <cell r="I9">
            <v>160</v>
          </cell>
          <cell r="J9">
            <v>97.5</v>
          </cell>
        </row>
        <row r="10">
          <cell r="A10">
            <v>25001</v>
          </cell>
          <cell r="B10">
            <v>35000</v>
          </cell>
          <cell r="C10" t="str">
            <v>NVD145</v>
          </cell>
          <cell r="D10">
            <v>182</v>
          </cell>
          <cell r="E10">
            <v>132</v>
          </cell>
          <cell r="F10">
            <v>30601</v>
          </cell>
          <cell r="G10">
            <v>42000</v>
          </cell>
          <cell r="H10" t="str">
            <v>1045G20</v>
          </cell>
          <cell r="I10">
            <v>183</v>
          </cell>
          <cell r="J10">
            <v>136</v>
          </cell>
        </row>
        <row r="11">
          <cell r="A11">
            <v>35001</v>
          </cell>
          <cell r="B11">
            <v>47000</v>
          </cell>
          <cell r="C11" t="str">
            <v>NVD150</v>
          </cell>
          <cell r="D11">
            <v>200</v>
          </cell>
          <cell r="E11">
            <v>193</v>
          </cell>
          <cell r="F11">
            <v>42001</v>
          </cell>
          <cell r="G11">
            <v>56600</v>
          </cell>
          <cell r="H11" t="str">
            <v>1050G20</v>
          </cell>
          <cell r="I11">
            <v>200</v>
          </cell>
          <cell r="J11">
            <v>191</v>
          </cell>
        </row>
        <row r="12">
          <cell r="A12">
            <v>47001</v>
          </cell>
          <cell r="B12">
            <v>61000</v>
          </cell>
          <cell r="C12" t="str">
            <v>NVD155</v>
          </cell>
          <cell r="D12">
            <v>225</v>
          </cell>
          <cell r="E12">
            <v>256</v>
          </cell>
          <cell r="F12">
            <v>56601</v>
          </cell>
          <cell r="G12">
            <v>74000</v>
          </cell>
          <cell r="H12" t="str">
            <v>1055G20</v>
          </cell>
          <cell r="I12">
            <v>220</v>
          </cell>
          <cell r="J12">
            <v>249</v>
          </cell>
        </row>
        <row r="13">
          <cell r="A13">
            <v>61001</v>
          </cell>
          <cell r="B13">
            <v>80000</v>
          </cell>
          <cell r="C13" t="str">
            <v>NVD160</v>
          </cell>
          <cell r="D13">
            <v>238</v>
          </cell>
          <cell r="E13">
            <v>312</v>
          </cell>
          <cell r="F13">
            <v>74001</v>
          </cell>
          <cell r="G13">
            <v>90400</v>
          </cell>
          <cell r="H13" t="str">
            <v>1060G20</v>
          </cell>
          <cell r="I13">
            <v>244</v>
          </cell>
          <cell r="J13">
            <v>306</v>
          </cell>
        </row>
        <row r="14">
          <cell r="A14">
            <v>80001</v>
          </cell>
          <cell r="B14">
            <v>115000</v>
          </cell>
          <cell r="C14" t="str">
            <v>NVD170</v>
          </cell>
          <cell r="D14">
            <v>290</v>
          </cell>
          <cell r="E14">
            <v>500</v>
          </cell>
          <cell r="F14">
            <v>90401</v>
          </cell>
          <cell r="G14">
            <v>135000</v>
          </cell>
          <cell r="H14" t="str">
            <v>1070G20</v>
          </cell>
          <cell r="I14">
            <v>289</v>
          </cell>
          <cell r="J14">
            <v>485</v>
          </cell>
        </row>
        <row r="15">
          <cell r="A15">
            <v>115001</v>
          </cell>
          <cell r="B15">
            <v>150000</v>
          </cell>
          <cell r="C15" t="str">
            <v>NVD180</v>
          </cell>
          <cell r="D15">
            <v>290</v>
          </cell>
          <cell r="E15">
            <v>680</v>
          </cell>
          <cell r="F15">
            <v>135001</v>
          </cell>
          <cell r="G15">
            <v>170213</v>
          </cell>
          <cell r="H15" t="str">
            <v>1080G20</v>
          </cell>
          <cell r="I15">
            <v>266.7</v>
          </cell>
          <cell r="J15">
            <v>703</v>
          </cell>
        </row>
        <row r="16">
          <cell r="A16">
            <v>150001</v>
          </cell>
          <cell r="B16">
            <v>200000</v>
          </cell>
          <cell r="C16" t="str">
            <v>NVD190</v>
          </cell>
          <cell r="D16">
            <v>330</v>
          </cell>
          <cell r="E16">
            <v>950</v>
          </cell>
          <cell r="F16">
            <v>170214</v>
          </cell>
          <cell r="G16">
            <v>225707</v>
          </cell>
          <cell r="H16" t="str">
            <v>1090G20</v>
          </cell>
          <cell r="I16">
            <v>285.75</v>
          </cell>
          <cell r="J16">
            <v>984</v>
          </cell>
        </row>
        <row r="17">
          <cell r="A17">
            <v>200001</v>
          </cell>
          <cell r="B17">
            <v>280000</v>
          </cell>
          <cell r="C17" t="str">
            <v>NVD200</v>
          </cell>
          <cell r="D17">
            <v>380</v>
          </cell>
          <cell r="E17">
            <v>1220</v>
          </cell>
          <cell r="F17">
            <v>225708</v>
          </cell>
          <cell r="G17">
            <v>310475</v>
          </cell>
          <cell r="H17" t="str">
            <v>1100G20</v>
          </cell>
          <cell r="I17">
            <v>323.84999999999997</v>
          </cell>
          <cell r="J17">
            <v>1302</v>
          </cell>
        </row>
        <row r="18">
          <cell r="A18">
            <v>280001</v>
          </cell>
          <cell r="B18">
            <v>390000</v>
          </cell>
          <cell r="C18" t="str">
            <v>NVD210</v>
          </cell>
          <cell r="D18">
            <v>400</v>
          </cell>
          <cell r="E18">
            <v>1590</v>
          </cell>
          <cell r="F18">
            <v>310476</v>
          </cell>
          <cell r="G18">
            <v>412987</v>
          </cell>
          <cell r="H18" t="str">
            <v>1110G20</v>
          </cell>
          <cell r="I18">
            <v>355.59999999999997</v>
          </cell>
          <cell r="J18">
            <v>1678</v>
          </cell>
        </row>
        <row r="19">
          <cell r="A19">
            <v>390001</v>
          </cell>
          <cell r="B19">
            <v>500000</v>
          </cell>
          <cell r="C19" t="str">
            <v>NVD220</v>
          </cell>
          <cell r="D19">
            <v>450</v>
          </cell>
          <cell r="E19">
            <v>2040</v>
          </cell>
          <cell r="F19">
            <v>412988</v>
          </cell>
          <cell r="G19">
            <v>555736</v>
          </cell>
          <cell r="H19" t="str">
            <v>1120G20</v>
          </cell>
          <cell r="I19">
            <v>387.34999999999997</v>
          </cell>
          <cell r="J19">
            <v>2113</v>
          </cell>
        </row>
        <row r="20">
          <cell r="A20">
            <v>501000</v>
          </cell>
          <cell r="B20">
            <v>501000</v>
          </cell>
          <cell r="C20" t="str">
            <v>N.A.</v>
          </cell>
          <cell r="D20">
            <v>0</v>
          </cell>
          <cell r="E20">
            <v>0</v>
          </cell>
          <cell r="F20">
            <v>555737</v>
          </cell>
          <cell r="G20">
            <v>719168</v>
          </cell>
          <cell r="H20" t="str">
            <v>1130G20</v>
          </cell>
          <cell r="I20">
            <v>412.75</v>
          </cell>
          <cell r="J20">
            <v>2595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U-LOTE 30"/>
      <sheetName val="Dados"/>
      <sheetName val="CPU-Lote 30-básico"/>
      <sheetName val="Plan2"/>
      <sheetName val="Cpu"/>
      <sheetName val="CHE"/>
      <sheetName val="MObra"/>
      <sheetName val="Crono"/>
      <sheetName val="BDI"/>
      <sheetName val="EncSoc"/>
      <sheetName val="Cadastros"/>
      <sheetName val="QTR"/>
      <sheetName val="Resumo"/>
      <sheetName val="Planilha"/>
      <sheetName val="TABELA"/>
    </sheetNames>
    <sheetDataSet>
      <sheetData sheetId="0"/>
      <sheetData sheetId="1">
        <row r="1">
          <cell r="B1" t="str">
            <v>035/2004-08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"/>
      <sheetName val="JAN"/>
      <sheetName val="FEV"/>
      <sheetName val="MAR"/>
      <sheetName val="ABR"/>
      <sheetName val="MAI"/>
      <sheetName val="JUN"/>
      <sheetName val="JUL"/>
      <sheetName val="AGO"/>
      <sheetName val="SET"/>
      <sheetName val="OUT"/>
      <sheetName val="NOV"/>
      <sheetName val="DEZ"/>
      <sheetName val="MEDIA ANO"/>
      <sheetName val="Loco_siade"/>
      <sheetName val="Resu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E 2003 "/>
      <sheetName val="PROPOSTAS ENTREGUES_2002"/>
      <sheetName val="CONTROLE 2004"/>
      <sheetName val="ÍNDICE DE PROPOSTAS"/>
      <sheetName val="ETIQUETA"/>
      <sheetName val="ETIQUETA (2)"/>
      <sheetName val="FRENTE"/>
      <sheetName val="VERSO"/>
      <sheetName val="JAN"/>
      <sheetName val="Resumo"/>
      <sheetName val="CONTROLE_2003_"/>
      <sheetName val="PROPOSTAS_ENTREGUES_2002"/>
      <sheetName val="CONTROLE_2004"/>
      <sheetName val="ÍNDICE_DE_PROPOSTAS"/>
      <sheetName val="ETIQUETA_(2)"/>
    </sheetNames>
    <sheetDataSet>
      <sheetData sheetId="0" refreshError="1"/>
      <sheetData sheetId="1" refreshError="1"/>
      <sheetData sheetId="2" refreshError="1">
        <row r="4">
          <cell r="E4">
            <v>1</v>
          </cell>
        </row>
        <row r="5">
          <cell r="E5">
            <v>2</v>
          </cell>
        </row>
        <row r="6">
          <cell r="E6">
            <v>3</v>
          </cell>
        </row>
        <row r="7">
          <cell r="E7">
            <v>4</v>
          </cell>
        </row>
        <row r="8">
          <cell r="E8">
            <v>5</v>
          </cell>
        </row>
        <row r="9">
          <cell r="E9">
            <v>6</v>
          </cell>
        </row>
        <row r="10">
          <cell r="E10">
            <v>7</v>
          </cell>
        </row>
        <row r="11">
          <cell r="E11">
            <v>8</v>
          </cell>
        </row>
        <row r="12">
          <cell r="E12">
            <v>9</v>
          </cell>
        </row>
        <row r="13">
          <cell r="E13">
            <v>10</v>
          </cell>
        </row>
        <row r="14">
          <cell r="E14">
            <v>11</v>
          </cell>
        </row>
        <row r="15">
          <cell r="E15">
            <v>12</v>
          </cell>
        </row>
        <row r="16">
          <cell r="E16">
            <v>13</v>
          </cell>
        </row>
        <row r="17">
          <cell r="E17">
            <v>14</v>
          </cell>
        </row>
        <row r="18">
          <cell r="E18">
            <v>15</v>
          </cell>
        </row>
        <row r="19">
          <cell r="E19">
            <v>16</v>
          </cell>
        </row>
        <row r="20">
          <cell r="E20">
            <v>17</v>
          </cell>
        </row>
        <row r="21">
          <cell r="E21">
            <v>18</v>
          </cell>
        </row>
        <row r="22">
          <cell r="E22">
            <v>19</v>
          </cell>
        </row>
        <row r="23">
          <cell r="E23">
            <v>20</v>
          </cell>
        </row>
        <row r="24">
          <cell r="E24">
            <v>21</v>
          </cell>
        </row>
        <row r="25">
          <cell r="E25">
            <v>22</v>
          </cell>
        </row>
        <row r="26">
          <cell r="E26">
            <v>23</v>
          </cell>
        </row>
        <row r="27">
          <cell r="E27">
            <v>24</v>
          </cell>
        </row>
        <row r="28">
          <cell r="E28">
            <v>18</v>
          </cell>
        </row>
        <row r="29">
          <cell r="E29">
            <v>25</v>
          </cell>
        </row>
        <row r="30">
          <cell r="E30">
            <v>26</v>
          </cell>
        </row>
        <row r="31">
          <cell r="E31">
            <v>27</v>
          </cell>
        </row>
        <row r="32">
          <cell r="E32">
            <v>28</v>
          </cell>
        </row>
        <row r="33">
          <cell r="E33">
            <v>29</v>
          </cell>
        </row>
        <row r="34">
          <cell r="E34">
            <v>30</v>
          </cell>
        </row>
        <row r="35">
          <cell r="E35">
            <v>31</v>
          </cell>
        </row>
        <row r="36">
          <cell r="E36">
            <v>32</v>
          </cell>
        </row>
        <row r="37">
          <cell r="E37">
            <v>33</v>
          </cell>
        </row>
        <row r="38">
          <cell r="E38">
            <v>34</v>
          </cell>
        </row>
        <row r="39">
          <cell r="E39">
            <v>35</v>
          </cell>
        </row>
        <row r="40">
          <cell r="E40">
            <v>36</v>
          </cell>
        </row>
        <row r="41">
          <cell r="E41">
            <v>37</v>
          </cell>
        </row>
        <row r="42">
          <cell r="E42">
            <v>38</v>
          </cell>
        </row>
        <row r="43">
          <cell r="E43">
            <v>39</v>
          </cell>
        </row>
        <row r="44">
          <cell r="E44">
            <v>40</v>
          </cell>
        </row>
        <row r="45">
          <cell r="E45">
            <v>41</v>
          </cell>
        </row>
        <row r="46">
          <cell r="E46">
            <v>42</v>
          </cell>
        </row>
        <row r="47">
          <cell r="E47">
            <v>43</v>
          </cell>
        </row>
        <row r="48">
          <cell r="E48">
            <v>44</v>
          </cell>
        </row>
        <row r="49">
          <cell r="E49">
            <v>45</v>
          </cell>
        </row>
        <row r="50">
          <cell r="E50">
            <v>46</v>
          </cell>
        </row>
        <row r="51">
          <cell r="E51">
            <v>47</v>
          </cell>
        </row>
        <row r="52">
          <cell r="E52">
            <v>48</v>
          </cell>
        </row>
        <row r="53">
          <cell r="E53">
            <v>49</v>
          </cell>
        </row>
        <row r="54">
          <cell r="E54">
            <v>50</v>
          </cell>
        </row>
        <row r="55">
          <cell r="E55">
            <v>51</v>
          </cell>
        </row>
        <row r="56">
          <cell r="E56">
            <v>52</v>
          </cell>
        </row>
        <row r="57">
          <cell r="E57">
            <v>53</v>
          </cell>
        </row>
        <row r="58">
          <cell r="E58">
            <v>54</v>
          </cell>
        </row>
        <row r="59">
          <cell r="E59">
            <v>55</v>
          </cell>
        </row>
        <row r="60">
          <cell r="E60">
            <v>56</v>
          </cell>
        </row>
        <row r="61">
          <cell r="E61">
            <v>57</v>
          </cell>
        </row>
        <row r="62">
          <cell r="E62">
            <v>58</v>
          </cell>
        </row>
        <row r="63">
          <cell r="E63">
            <v>59</v>
          </cell>
        </row>
        <row r="64">
          <cell r="E64">
            <v>60</v>
          </cell>
        </row>
        <row r="65">
          <cell r="E65">
            <v>61</v>
          </cell>
        </row>
        <row r="66">
          <cell r="E66">
            <v>62</v>
          </cell>
        </row>
        <row r="67">
          <cell r="E67">
            <v>63</v>
          </cell>
        </row>
        <row r="68">
          <cell r="E68">
            <v>64</v>
          </cell>
        </row>
        <row r="69">
          <cell r="E69">
            <v>65</v>
          </cell>
        </row>
        <row r="70">
          <cell r="E70">
            <v>66</v>
          </cell>
        </row>
        <row r="71">
          <cell r="E71">
            <v>67</v>
          </cell>
        </row>
        <row r="72">
          <cell r="E72">
            <v>68</v>
          </cell>
        </row>
        <row r="73">
          <cell r="E73">
            <v>69</v>
          </cell>
        </row>
        <row r="74">
          <cell r="E74">
            <v>70</v>
          </cell>
        </row>
        <row r="75">
          <cell r="E75">
            <v>71</v>
          </cell>
        </row>
        <row r="76">
          <cell r="E76">
            <v>72</v>
          </cell>
        </row>
        <row r="77">
          <cell r="E77">
            <v>73</v>
          </cell>
        </row>
        <row r="78">
          <cell r="E78">
            <v>74</v>
          </cell>
        </row>
        <row r="79">
          <cell r="E79">
            <v>75</v>
          </cell>
        </row>
        <row r="80">
          <cell r="E80">
            <v>76</v>
          </cell>
        </row>
        <row r="81">
          <cell r="E81">
            <v>77</v>
          </cell>
        </row>
        <row r="82">
          <cell r="E82">
            <v>78</v>
          </cell>
        </row>
        <row r="83">
          <cell r="E83">
            <v>79</v>
          </cell>
        </row>
        <row r="84">
          <cell r="E84">
            <v>80</v>
          </cell>
        </row>
        <row r="85">
          <cell r="E85">
            <v>81</v>
          </cell>
        </row>
        <row r="86">
          <cell r="E86">
            <v>82</v>
          </cell>
        </row>
        <row r="87">
          <cell r="E87">
            <v>83</v>
          </cell>
        </row>
        <row r="88">
          <cell r="E88">
            <v>84</v>
          </cell>
        </row>
        <row r="89">
          <cell r="E89">
            <v>85</v>
          </cell>
        </row>
        <row r="90">
          <cell r="E90">
            <v>86</v>
          </cell>
        </row>
        <row r="91">
          <cell r="E91">
            <v>87</v>
          </cell>
        </row>
        <row r="92">
          <cell r="E92">
            <v>88</v>
          </cell>
        </row>
        <row r="93">
          <cell r="E93">
            <v>89</v>
          </cell>
        </row>
        <row r="94">
          <cell r="E94">
            <v>90</v>
          </cell>
        </row>
        <row r="95">
          <cell r="E95">
            <v>91</v>
          </cell>
        </row>
        <row r="96">
          <cell r="E96">
            <v>92</v>
          </cell>
        </row>
        <row r="97">
          <cell r="E97">
            <v>93</v>
          </cell>
        </row>
        <row r="98">
          <cell r="E98">
            <v>94</v>
          </cell>
        </row>
        <row r="99">
          <cell r="E99">
            <v>95</v>
          </cell>
        </row>
        <row r="100">
          <cell r="E100">
            <v>96</v>
          </cell>
        </row>
        <row r="101">
          <cell r="E101">
            <v>97</v>
          </cell>
        </row>
        <row r="102">
          <cell r="E102">
            <v>98</v>
          </cell>
        </row>
        <row r="103">
          <cell r="E103">
            <v>99</v>
          </cell>
        </row>
        <row r="104">
          <cell r="E104">
            <v>100</v>
          </cell>
        </row>
        <row r="105">
          <cell r="E105">
            <v>101</v>
          </cell>
        </row>
        <row r="106">
          <cell r="E106">
            <v>102</v>
          </cell>
        </row>
        <row r="107">
          <cell r="E107">
            <v>103</v>
          </cell>
        </row>
        <row r="108">
          <cell r="E108">
            <v>104</v>
          </cell>
        </row>
        <row r="109">
          <cell r="E109">
            <v>105</v>
          </cell>
        </row>
        <row r="110">
          <cell r="E110">
            <v>106</v>
          </cell>
        </row>
        <row r="111">
          <cell r="E111">
            <v>107</v>
          </cell>
        </row>
        <row r="112">
          <cell r="E112">
            <v>108</v>
          </cell>
        </row>
        <row r="113">
          <cell r="E113">
            <v>109</v>
          </cell>
        </row>
        <row r="114">
          <cell r="E114">
            <v>110</v>
          </cell>
        </row>
        <row r="115">
          <cell r="E115">
            <v>111</v>
          </cell>
        </row>
        <row r="116">
          <cell r="E116">
            <v>112</v>
          </cell>
        </row>
        <row r="117">
          <cell r="E117">
            <v>113</v>
          </cell>
        </row>
        <row r="118">
          <cell r="E118">
            <v>114</v>
          </cell>
        </row>
        <row r="119">
          <cell r="E119">
            <v>115</v>
          </cell>
        </row>
        <row r="120">
          <cell r="E120">
            <v>116</v>
          </cell>
        </row>
        <row r="121">
          <cell r="E121">
            <v>117</v>
          </cell>
        </row>
        <row r="122">
          <cell r="E122">
            <v>118</v>
          </cell>
        </row>
        <row r="123">
          <cell r="E123">
            <v>119</v>
          </cell>
        </row>
        <row r="124">
          <cell r="E124">
            <v>120</v>
          </cell>
        </row>
        <row r="125">
          <cell r="E125">
            <v>121</v>
          </cell>
        </row>
        <row r="126">
          <cell r="E126">
            <v>122</v>
          </cell>
        </row>
        <row r="127">
          <cell r="E127">
            <v>123</v>
          </cell>
        </row>
        <row r="128">
          <cell r="E128">
            <v>124</v>
          </cell>
        </row>
        <row r="129">
          <cell r="E129">
            <v>125</v>
          </cell>
        </row>
        <row r="130">
          <cell r="E130">
            <v>126</v>
          </cell>
        </row>
        <row r="131">
          <cell r="E131">
            <v>127</v>
          </cell>
        </row>
        <row r="132">
          <cell r="E132">
            <v>128</v>
          </cell>
        </row>
        <row r="133">
          <cell r="E133">
            <v>129</v>
          </cell>
        </row>
        <row r="134">
          <cell r="E134">
            <v>130</v>
          </cell>
        </row>
        <row r="135">
          <cell r="E135">
            <v>131</v>
          </cell>
        </row>
        <row r="136">
          <cell r="E136">
            <v>132</v>
          </cell>
        </row>
        <row r="137">
          <cell r="E137">
            <v>133</v>
          </cell>
        </row>
        <row r="138">
          <cell r="E138">
            <v>134</v>
          </cell>
        </row>
        <row r="139">
          <cell r="E139">
            <v>135</v>
          </cell>
        </row>
        <row r="140">
          <cell r="E140">
            <v>136</v>
          </cell>
        </row>
        <row r="141">
          <cell r="E141">
            <v>137</v>
          </cell>
        </row>
        <row r="142">
          <cell r="E142">
            <v>138</v>
          </cell>
        </row>
        <row r="143">
          <cell r="E143">
            <v>139</v>
          </cell>
        </row>
        <row r="144">
          <cell r="E144">
            <v>140</v>
          </cell>
        </row>
        <row r="145">
          <cell r="E145">
            <v>141</v>
          </cell>
        </row>
        <row r="146">
          <cell r="E146">
            <v>142</v>
          </cell>
        </row>
        <row r="147">
          <cell r="E147">
            <v>143</v>
          </cell>
        </row>
        <row r="148">
          <cell r="E148">
            <v>144</v>
          </cell>
        </row>
        <row r="149">
          <cell r="E149">
            <v>145</v>
          </cell>
        </row>
        <row r="150">
          <cell r="E150">
            <v>146</v>
          </cell>
        </row>
        <row r="151">
          <cell r="E151">
            <v>147</v>
          </cell>
        </row>
        <row r="152">
          <cell r="E152">
            <v>148</v>
          </cell>
        </row>
        <row r="153">
          <cell r="E153">
            <v>149</v>
          </cell>
        </row>
        <row r="154">
          <cell r="E154">
            <v>150</v>
          </cell>
        </row>
        <row r="155">
          <cell r="E155">
            <v>151</v>
          </cell>
        </row>
        <row r="156">
          <cell r="E156">
            <v>152</v>
          </cell>
        </row>
        <row r="157">
          <cell r="E157">
            <v>153</v>
          </cell>
        </row>
        <row r="158">
          <cell r="E158">
            <v>154</v>
          </cell>
        </row>
        <row r="159">
          <cell r="E159">
            <v>155</v>
          </cell>
        </row>
        <row r="160">
          <cell r="E160">
            <v>156</v>
          </cell>
        </row>
        <row r="161">
          <cell r="E161">
            <v>157</v>
          </cell>
        </row>
        <row r="162">
          <cell r="E162">
            <v>158</v>
          </cell>
        </row>
        <row r="163">
          <cell r="E163">
            <v>159</v>
          </cell>
        </row>
        <row r="164">
          <cell r="E164">
            <v>160</v>
          </cell>
        </row>
        <row r="165">
          <cell r="E165">
            <v>161</v>
          </cell>
        </row>
        <row r="166">
          <cell r="E166">
            <v>162</v>
          </cell>
        </row>
        <row r="167">
          <cell r="E167">
            <v>163</v>
          </cell>
        </row>
        <row r="168">
          <cell r="E168">
            <v>164</v>
          </cell>
        </row>
        <row r="169">
          <cell r="E169">
            <v>165</v>
          </cell>
        </row>
        <row r="170">
          <cell r="E170">
            <v>166</v>
          </cell>
        </row>
        <row r="171">
          <cell r="E171">
            <v>167</v>
          </cell>
        </row>
        <row r="172">
          <cell r="E172">
            <v>168</v>
          </cell>
        </row>
        <row r="173">
          <cell r="E173">
            <v>169</v>
          </cell>
        </row>
        <row r="174">
          <cell r="E174">
            <v>170</v>
          </cell>
        </row>
        <row r="175">
          <cell r="E175">
            <v>171</v>
          </cell>
        </row>
        <row r="176">
          <cell r="E176">
            <v>172</v>
          </cell>
        </row>
        <row r="177">
          <cell r="E177">
            <v>173</v>
          </cell>
        </row>
        <row r="178">
          <cell r="E178">
            <v>174</v>
          </cell>
        </row>
        <row r="179">
          <cell r="E179">
            <v>175</v>
          </cell>
        </row>
        <row r="180">
          <cell r="E180">
            <v>176</v>
          </cell>
        </row>
        <row r="181">
          <cell r="E181">
            <v>177</v>
          </cell>
        </row>
        <row r="182">
          <cell r="E182">
            <v>178</v>
          </cell>
        </row>
        <row r="183">
          <cell r="E183">
            <v>179</v>
          </cell>
        </row>
        <row r="184">
          <cell r="E184">
            <v>180</v>
          </cell>
        </row>
        <row r="185">
          <cell r="E185">
            <v>181</v>
          </cell>
        </row>
        <row r="186">
          <cell r="E186">
            <v>182</v>
          </cell>
        </row>
        <row r="187">
          <cell r="E187">
            <v>183</v>
          </cell>
        </row>
        <row r="188">
          <cell r="E188">
            <v>184</v>
          </cell>
        </row>
        <row r="189">
          <cell r="E189">
            <v>185</v>
          </cell>
        </row>
        <row r="190">
          <cell r="E190">
            <v>186</v>
          </cell>
        </row>
        <row r="191">
          <cell r="E191">
            <v>187</v>
          </cell>
        </row>
        <row r="192">
          <cell r="E192">
            <v>188</v>
          </cell>
        </row>
        <row r="193">
          <cell r="E193">
            <v>189</v>
          </cell>
        </row>
        <row r="194">
          <cell r="E194">
            <v>190</v>
          </cell>
        </row>
        <row r="195">
          <cell r="E195">
            <v>191</v>
          </cell>
        </row>
        <row r="196">
          <cell r="E196">
            <v>192</v>
          </cell>
        </row>
        <row r="197">
          <cell r="E197">
            <v>193</v>
          </cell>
        </row>
        <row r="198">
          <cell r="E198">
            <v>194</v>
          </cell>
        </row>
        <row r="199">
          <cell r="E199">
            <v>195</v>
          </cell>
        </row>
        <row r="200">
          <cell r="E200">
            <v>196</v>
          </cell>
        </row>
        <row r="201">
          <cell r="E201">
            <v>197</v>
          </cell>
        </row>
        <row r="202">
          <cell r="E202">
            <v>198</v>
          </cell>
        </row>
        <row r="203">
          <cell r="E203">
            <v>199</v>
          </cell>
        </row>
        <row r="204">
          <cell r="E204">
            <v>200</v>
          </cell>
        </row>
        <row r="205">
          <cell r="E205">
            <v>201</v>
          </cell>
        </row>
        <row r="206">
          <cell r="E206">
            <v>202</v>
          </cell>
        </row>
        <row r="207">
          <cell r="E207">
            <v>203</v>
          </cell>
        </row>
        <row r="208">
          <cell r="E208">
            <v>204</v>
          </cell>
        </row>
        <row r="209">
          <cell r="E209">
            <v>205</v>
          </cell>
        </row>
        <row r="210">
          <cell r="E210">
            <v>206</v>
          </cell>
        </row>
        <row r="211">
          <cell r="E211">
            <v>207</v>
          </cell>
        </row>
        <row r="212">
          <cell r="E212">
            <v>208</v>
          </cell>
        </row>
        <row r="213">
          <cell r="E213">
            <v>209</v>
          </cell>
        </row>
        <row r="214">
          <cell r="E214">
            <v>210</v>
          </cell>
        </row>
        <row r="215">
          <cell r="E215">
            <v>211</v>
          </cell>
        </row>
        <row r="216">
          <cell r="E216">
            <v>212</v>
          </cell>
        </row>
        <row r="217">
          <cell r="E217">
            <v>213</v>
          </cell>
        </row>
        <row r="218">
          <cell r="E218">
            <v>214</v>
          </cell>
        </row>
        <row r="219">
          <cell r="E219">
            <v>215</v>
          </cell>
        </row>
        <row r="220">
          <cell r="E220">
            <v>216</v>
          </cell>
        </row>
        <row r="221">
          <cell r="E221">
            <v>217</v>
          </cell>
        </row>
        <row r="222">
          <cell r="E222">
            <v>218</v>
          </cell>
        </row>
        <row r="223">
          <cell r="E223">
            <v>219</v>
          </cell>
        </row>
        <row r="224">
          <cell r="E224">
            <v>220</v>
          </cell>
        </row>
        <row r="225">
          <cell r="E225">
            <v>221</v>
          </cell>
        </row>
        <row r="226">
          <cell r="E226">
            <v>222</v>
          </cell>
        </row>
        <row r="227">
          <cell r="E227">
            <v>223</v>
          </cell>
        </row>
        <row r="228">
          <cell r="E228">
            <v>224</v>
          </cell>
        </row>
        <row r="229">
          <cell r="E229">
            <v>225</v>
          </cell>
        </row>
        <row r="230">
          <cell r="E230">
            <v>226</v>
          </cell>
        </row>
        <row r="231">
          <cell r="E231">
            <v>227</v>
          </cell>
        </row>
        <row r="232">
          <cell r="E232">
            <v>228</v>
          </cell>
        </row>
        <row r="233">
          <cell r="E233">
            <v>229</v>
          </cell>
        </row>
        <row r="234">
          <cell r="E234">
            <v>230</v>
          </cell>
        </row>
        <row r="235">
          <cell r="E235">
            <v>231</v>
          </cell>
        </row>
        <row r="236">
          <cell r="E236">
            <v>232</v>
          </cell>
        </row>
        <row r="237">
          <cell r="E237">
            <v>233</v>
          </cell>
        </row>
        <row r="238">
          <cell r="E238">
            <v>234</v>
          </cell>
        </row>
        <row r="239">
          <cell r="E239">
            <v>235</v>
          </cell>
        </row>
        <row r="240">
          <cell r="E240">
            <v>236</v>
          </cell>
        </row>
        <row r="241">
          <cell r="E241">
            <v>237</v>
          </cell>
        </row>
        <row r="242">
          <cell r="E242">
            <v>238</v>
          </cell>
        </row>
        <row r="243">
          <cell r="E243">
            <v>239</v>
          </cell>
        </row>
        <row r="244">
          <cell r="E244">
            <v>240</v>
          </cell>
        </row>
        <row r="245">
          <cell r="E245">
            <v>241</v>
          </cell>
        </row>
        <row r="246">
          <cell r="E246">
            <v>242</v>
          </cell>
        </row>
        <row r="247">
          <cell r="E247">
            <v>243</v>
          </cell>
        </row>
        <row r="248">
          <cell r="E248">
            <v>244</v>
          </cell>
        </row>
        <row r="249">
          <cell r="E249">
            <v>245</v>
          </cell>
        </row>
        <row r="250">
          <cell r="E250">
            <v>246</v>
          </cell>
        </row>
        <row r="251">
          <cell r="E251">
            <v>247</v>
          </cell>
        </row>
        <row r="252">
          <cell r="E252">
            <v>248</v>
          </cell>
        </row>
        <row r="253">
          <cell r="E253">
            <v>249</v>
          </cell>
        </row>
        <row r="254">
          <cell r="E254">
            <v>250</v>
          </cell>
        </row>
        <row r="255">
          <cell r="E255">
            <v>251</v>
          </cell>
        </row>
        <row r="256">
          <cell r="E256">
            <v>252</v>
          </cell>
        </row>
        <row r="257">
          <cell r="E257">
            <v>253</v>
          </cell>
        </row>
        <row r="258">
          <cell r="E258">
            <v>254</v>
          </cell>
        </row>
        <row r="259">
          <cell r="E259">
            <v>255</v>
          </cell>
        </row>
        <row r="260">
          <cell r="E260">
            <v>256</v>
          </cell>
        </row>
        <row r="261">
          <cell r="E261">
            <v>257</v>
          </cell>
        </row>
        <row r="262">
          <cell r="E262">
            <v>258</v>
          </cell>
        </row>
        <row r="263">
          <cell r="E263">
            <v>259</v>
          </cell>
        </row>
        <row r="264">
          <cell r="E264">
            <v>260</v>
          </cell>
        </row>
        <row r="265">
          <cell r="E265">
            <v>261</v>
          </cell>
        </row>
        <row r="266">
          <cell r="E266">
            <v>262</v>
          </cell>
        </row>
        <row r="267">
          <cell r="E267">
            <v>263</v>
          </cell>
        </row>
        <row r="268">
          <cell r="E268">
            <v>264</v>
          </cell>
        </row>
        <row r="269">
          <cell r="E269">
            <v>265</v>
          </cell>
        </row>
        <row r="270">
          <cell r="E270">
            <v>266</v>
          </cell>
        </row>
        <row r="271">
          <cell r="E271">
            <v>267</v>
          </cell>
        </row>
        <row r="272">
          <cell r="E272">
            <v>268</v>
          </cell>
        </row>
        <row r="273">
          <cell r="E273">
            <v>269</v>
          </cell>
        </row>
        <row r="274">
          <cell r="E274">
            <v>270</v>
          </cell>
        </row>
        <row r="275">
          <cell r="E275">
            <v>271</v>
          </cell>
        </row>
        <row r="276">
          <cell r="E276">
            <v>272</v>
          </cell>
        </row>
        <row r="277">
          <cell r="E277">
            <v>273</v>
          </cell>
        </row>
        <row r="278">
          <cell r="E278">
            <v>274</v>
          </cell>
        </row>
        <row r="279">
          <cell r="E279">
            <v>275</v>
          </cell>
        </row>
        <row r="280">
          <cell r="E280">
            <v>276</v>
          </cell>
        </row>
        <row r="281">
          <cell r="E281">
            <v>277</v>
          </cell>
        </row>
        <row r="282">
          <cell r="E282">
            <v>278</v>
          </cell>
        </row>
        <row r="283">
          <cell r="E283">
            <v>279</v>
          </cell>
        </row>
        <row r="284">
          <cell r="E284">
            <v>280</v>
          </cell>
        </row>
        <row r="285">
          <cell r="E285">
            <v>281</v>
          </cell>
        </row>
        <row r="286">
          <cell r="E286">
            <v>282</v>
          </cell>
        </row>
        <row r="287">
          <cell r="E287">
            <v>283</v>
          </cell>
        </row>
        <row r="288">
          <cell r="E288">
            <v>284</v>
          </cell>
        </row>
        <row r="289">
          <cell r="E289">
            <v>285</v>
          </cell>
        </row>
        <row r="290">
          <cell r="E290">
            <v>286</v>
          </cell>
        </row>
        <row r="291">
          <cell r="E291">
            <v>287</v>
          </cell>
        </row>
        <row r="292">
          <cell r="E292">
            <v>288</v>
          </cell>
        </row>
        <row r="293">
          <cell r="E293">
            <v>289</v>
          </cell>
        </row>
        <row r="294">
          <cell r="E294">
            <v>290</v>
          </cell>
        </row>
        <row r="295">
          <cell r="E295">
            <v>291</v>
          </cell>
        </row>
        <row r="296">
          <cell r="E296">
            <v>292</v>
          </cell>
        </row>
        <row r="297">
          <cell r="E297">
            <v>293</v>
          </cell>
        </row>
        <row r="298">
          <cell r="E298">
            <v>294</v>
          </cell>
        </row>
        <row r="299">
          <cell r="E299">
            <v>295</v>
          </cell>
        </row>
        <row r="300">
          <cell r="E300">
            <v>296</v>
          </cell>
        </row>
        <row r="301">
          <cell r="E301">
            <v>297</v>
          </cell>
        </row>
        <row r="302">
          <cell r="E302">
            <v>298</v>
          </cell>
        </row>
        <row r="303">
          <cell r="E303">
            <v>299</v>
          </cell>
        </row>
        <row r="304">
          <cell r="E304">
            <v>300</v>
          </cell>
        </row>
        <row r="305">
          <cell r="E305">
            <v>301</v>
          </cell>
        </row>
        <row r="306">
          <cell r="E306">
            <v>302</v>
          </cell>
        </row>
        <row r="307">
          <cell r="E307">
            <v>303</v>
          </cell>
        </row>
        <row r="308">
          <cell r="E308">
            <v>304</v>
          </cell>
        </row>
        <row r="309">
          <cell r="E309">
            <v>305</v>
          </cell>
        </row>
        <row r="310">
          <cell r="E310">
            <v>306</v>
          </cell>
        </row>
        <row r="311">
          <cell r="E311">
            <v>307</v>
          </cell>
        </row>
        <row r="312">
          <cell r="E312">
            <v>308</v>
          </cell>
        </row>
        <row r="313">
          <cell r="E313">
            <v>309</v>
          </cell>
        </row>
        <row r="314">
          <cell r="E314">
            <v>310</v>
          </cell>
        </row>
        <row r="315">
          <cell r="E315">
            <v>311</v>
          </cell>
        </row>
        <row r="316">
          <cell r="E316">
            <v>312</v>
          </cell>
        </row>
        <row r="317">
          <cell r="E317">
            <v>313</v>
          </cell>
        </row>
        <row r="318">
          <cell r="E318">
            <v>314</v>
          </cell>
        </row>
        <row r="319">
          <cell r="E319">
            <v>315</v>
          </cell>
        </row>
        <row r="320">
          <cell r="E320">
            <v>316</v>
          </cell>
        </row>
        <row r="321">
          <cell r="E321">
            <v>317</v>
          </cell>
        </row>
        <row r="322">
          <cell r="E322">
            <v>318</v>
          </cell>
        </row>
        <row r="323">
          <cell r="E323">
            <v>319</v>
          </cell>
        </row>
        <row r="324">
          <cell r="E324">
            <v>320</v>
          </cell>
        </row>
        <row r="325">
          <cell r="E325">
            <v>321</v>
          </cell>
        </row>
        <row r="326">
          <cell r="E326">
            <v>322</v>
          </cell>
        </row>
        <row r="327">
          <cell r="E327">
            <v>323</v>
          </cell>
        </row>
        <row r="328">
          <cell r="E328">
            <v>324</v>
          </cell>
        </row>
        <row r="329">
          <cell r="E329">
            <v>325</v>
          </cell>
        </row>
        <row r="330">
          <cell r="E330">
            <v>326</v>
          </cell>
        </row>
        <row r="331">
          <cell r="E331">
            <v>327</v>
          </cell>
        </row>
        <row r="332">
          <cell r="E332">
            <v>328</v>
          </cell>
        </row>
        <row r="333">
          <cell r="E333">
            <v>329</v>
          </cell>
        </row>
        <row r="334">
          <cell r="E334">
            <v>330</v>
          </cell>
        </row>
        <row r="335">
          <cell r="E335">
            <v>331</v>
          </cell>
        </row>
        <row r="336">
          <cell r="E336">
            <v>332</v>
          </cell>
        </row>
        <row r="337">
          <cell r="E337">
            <v>333</v>
          </cell>
        </row>
        <row r="338">
          <cell r="E338">
            <v>334</v>
          </cell>
        </row>
        <row r="339">
          <cell r="E339">
            <v>335</v>
          </cell>
        </row>
        <row r="340">
          <cell r="E340">
            <v>336</v>
          </cell>
        </row>
        <row r="341">
          <cell r="E341">
            <v>337</v>
          </cell>
        </row>
        <row r="342">
          <cell r="E342">
            <v>338</v>
          </cell>
        </row>
        <row r="343">
          <cell r="E343">
            <v>339</v>
          </cell>
        </row>
        <row r="344">
          <cell r="E344">
            <v>340</v>
          </cell>
        </row>
        <row r="345">
          <cell r="E345">
            <v>341</v>
          </cell>
        </row>
        <row r="346">
          <cell r="E346">
            <v>342</v>
          </cell>
        </row>
        <row r="347">
          <cell r="E347">
            <v>343</v>
          </cell>
        </row>
        <row r="348">
          <cell r="E348">
            <v>344</v>
          </cell>
        </row>
        <row r="349">
          <cell r="E349">
            <v>345</v>
          </cell>
        </row>
        <row r="350">
          <cell r="E350">
            <v>346</v>
          </cell>
        </row>
        <row r="351">
          <cell r="E351">
            <v>347</v>
          </cell>
        </row>
        <row r="352">
          <cell r="E352">
            <v>348</v>
          </cell>
        </row>
        <row r="353">
          <cell r="E353">
            <v>349</v>
          </cell>
        </row>
        <row r="354">
          <cell r="E354">
            <v>350</v>
          </cell>
        </row>
        <row r="355">
          <cell r="E355">
            <v>351</v>
          </cell>
        </row>
        <row r="356">
          <cell r="E356">
            <v>352</v>
          </cell>
        </row>
        <row r="357">
          <cell r="E357">
            <v>353</v>
          </cell>
        </row>
        <row r="358">
          <cell r="E358">
            <v>354</v>
          </cell>
        </row>
        <row r="359">
          <cell r="E359">
            <v>355</v>
          </cell>
        </row>
        <row r="360">
          <cell r="E360">
            <v>356</v>
          </cell>
        </row>
        <row r="361">
          <cell r="E361">
            <v>357</v>
          </cell>
        </row>
        <row r="362">
          <cell r="E362">
            <v>358</v>
          </cell>
        </row>
        <row r="363">
          <cell r="E363">
            <v>359</v>
          </cell>
        </row>
        <row r="364">
          <cell r="E364">
            <v>360</v>
          </cell>
        </row>
        <row r="365">
          <cell r="E365">
            <v>361</v>
          </cell>
        </row>
        <row r="366">
          <cell r="E366">
            <v>362</v>
          </cell>
        </row>
        <row r="367">
          <cell r="E367">
            <v>363</v>
          </cell>
        </row>
        <row r="368">
          <cell r="E368">
            <v>364</v>
          </cell>
        </row>
        <row r="369">
          <cell r="E369">
            <v>365</v>
          </cell>
        </row>
        <row r="370">
          <cell r="E370">
            <v>366</v>
          </cell>
        </row>
        <row r="371">
          <cell r="E371">
            <v>367</v>
          </cell>
        </row>
        <row r="372">
          <cell r="E372">
            <v>368</v>
          </cell>
        </row>
        <row r="373">
          <cell r="E373">
            <v>369</v>
          </cell>
        </row>
        <row r="374">
          <cell r="E374">
            <v>370</v>
          </cell>
        </row>
        <row r="375">
          <cell r="E375">
            <v>371</v>
          </cell>
        </row>
        <row r="376">
          <cell r="E376">
            <v>372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33-01 R.1"/>
      <sheetName val="133-01"/>
      <sheetName val="Comparativo"/>
      <sheetName val="133_01"/>
    </sheetNames>
    <sheetDataSet>
      <sheetData sheetId="0"/>
      <sheetData sheetId="1">
        <row r="2">
          <cell r="B2" t="str">
            <v>PROGEO ENGENHARIA LTDA.</v>
          </cell>
          <cell r="E2" t="str">
            <v>PROPOSTA</v>
          </cell>
          <cell r="F2" t="str">
            <v>REVISÃO</v>
          </cell>
          <cell r="G2" t="str">
            <v>REF.</v>
          </cell>
        </row>
        <row r="3">
          <cell r="B3" t="str">
            <v>Cliente:</v>
          </cell>
          <cell r="C3" t="str">
            <v>ENERSUL - Empresa Energética do Mato Grosso do Sul S.A.</v>
          </cell>
          <cell r="E3" t="str">
            <v>N.°</v>
          </cell>
          <cell r="F3" t="str">
            <v>00</v>
          </cell>
          <cell r="G3" t="str">
            <v>PREÇOS</v>
          </cell>
        </row>
        <row r="4">
          <cell r="B4" t="str">
            <v>Obra:</v>
          </cell>
          <cell r="C4" t="str">
            <v>Investigações Geológico-Geotécnicas PCH Porto das Pedras, Rio Sucurí / MS</v>
          </cell>
          <cell r="E4" t="str">
            <v>CP-133/01</v>
          </cell>
          <cell r="F4">
            <v>37026</v>
          </cell>
          <cell r="G4">
            <v>37026</v>
          </cell>
        </row>
        <row r="5">
          <cell r="B5" t="str">
            <v>ITEM</v>
          </cell>
          <cell r="C5" t="str">
            <v>DESCRIÇÃO</v>
          </cell>
          <cell r="D5" t="str">
            <v>UN.</v>
          </cell>
          <cell r="E5" t="str">
            <v>QUANT.</v>
          </cell>
          <cell r="F5" t="str">
            <v>PREÇO (R$)</v>
          </cell>
        </row>
        <row r="6">
          <cell r="F6" t="str">
            <v>UNIT.</v>
          </cell>
          <cell r="G6" t="str">
            <v>TOTAL</v>
          </cell>
        </row>
      </sheetData>
      <sheetData sheetId="2"/>
      <sheetData sheetId="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chimento"/>
      <sheetName val="enchimentoapron"/>
      <sheetName val="COMP_ROLO"/>
      <sheetName val="605al-01"/>
      <sheetName val="605al-01 (2)"/>
      <sheetName val="605al-01 (3)"/>
      <sheetName val="605al-01 (4)"/>
      <sheetName val="605al-01 (5)"/>
      <sheetName val="605al-01 (6)"/>
      <sheetName val="605al-01 (7)"/>
      <sheetName val="605al-01 (8)"/>
      <sheetName val="605al-01 (9)"/>
      <sheetName val="605al-01 (10)"/>
      <sheetName val="605tc01_SF_LO"/>
      <sheetName val="605tc01_PFF"/>
      <sheetName val="705tc01_SF_LO"/>
      <sheetName val="705tc01_SF_LO (2)"/>
      <sheetName val="705tc01_PFF"/>
      <sheetName val="705tc01_PFF (2)"/>
      <sheetName val="705tc02_SF_LO"/>
      <sheetName val="705tc02_SF_LO (2)"/>
      <sheetName val="705tc02_SF_LO (3)"/>
      <sheetName val="705tc02_PFF"/>
      <sheetName val="705tc02_PFF (2)"/>
      <sheetName val="705tc02_PFF (3)"/>
      <sheetName val="705tc03_SF_LO"/>
      <sheetName val="705tc03_SF_LO (2)"/>
      <sheetName val="705tc03_SF_LO (3)"/>
      <sheetName val="705tc03_PFF"/>
      <sheetName val="705tc03_PFF (2)"/>
      <sheetName val="705tc03_PFF (3)"/>
      <sheetName val="tc04_SF_LO"/>
      <sheetName val="tc04_pff"/>
      <sheetName val="tc04_emergPFF"/>
      <sheetName val="tc04_emergSF"/>
      <sheetName val="tc25_SF_LO"/>
      <sheetName val="tc25_SF_LO (2)"/>
      <sheetName val="tc25_pff"/>
      <sheetName val="tc25_pff (2)"/>
      <sheetName val="EM01_SF_LO"/>
      <sheetName val="EM01_pff"/>
      <sheetName val="JAN"/>
      <sheetName val="605al-01_(2)"/>
      <sheetName val="605al-01_(3)"/>
      <sheetName val="605al-01_(4)"/>
      <sheetName val="605al-01_(5)"/>
      <sheetName val="605al-01_(6)"/>
      <sheetName val="605al-01_(7)"/>
      <sheetName val="605al-01_(8)"/>
      <sheetName val="605al-01_(9)"/>
      <sheetName val="605al-01_(10)"/>
      <sheetName val="705tc01_SF_LO_(2)"/>
      <sheetName val="705tc01_PFF_(2)"/>
      <sheetName val="705tc02_SF_LO_(2)"/>
      <sheetName val="705tc02_SF_LO_(3)"/>
      <sheetName val="705tc02_PFF_(2)"/>
      <sheetName val="705tc02_PFF_(3)"/>
      <sheetName val="705tc03_SF_LO_(2)"/>
      <sheetName val="705tc03_SF_LO_(3)"/>
      <sheetName val="705tc03_PFF_(2)"/>
      <sheetName val="705tc03_PFF_(3)"/>
      <sheetName val="tc25_SF_LO_(2)"/>
      <sheetName val="tc25_pff_(2)"/>
      <sheetName val="CONTROLE 2004"/>
    </sheetNames>
    <sheetDataSet>
      <sheetData sheetId="0" refreshError="1"/>
      <sheetData sheetId="1" refreshError="1"/>
      <sheetData sheetId="2" refreshError="1">
        <row r="5">
          <cell r="A5">
            <v>400</v>
          </cell>
          <cell r="B5" t="str">
            <v>-</v>
          </cell>
        </row>
        <row r="6">
          <cell r="A6">
            <v>500</v>
          </cell>
          <cell r="B6" t="str">
            <v>-</v>
          </cell>
        </row>
        <row r="7">
          <cell r="A7">
            <v>600</v>
          </cell>
          <cell r="B7">
            <v>235</v>
          </cell>
        </row>
        <row r="8">
          <cell r="A8">
            <v>650</v>
          </cell>
          <cell r="B8">
            <v>250</v>
          </cell>
        </row>
        <row r="9">
          <cell r="A9">
            <v>800</v>
          </cell>
          <cell r="B9">
            <v>315</v>
          </cell>
        </row>
        <row r="10">
          <cell r="A10">
            <v>1000</v>
          </cell>
          <cell r="B10">
            <v>380</v>
          </cell>
        </row>
        <row r="11">
          <cell r="A11">
            <v>1200</v>
          </cell>
          <cell r="B11">
            <v>465</v>
          </cell>
        </row>
        <row r="12">
          <cell r="A12">
            <v>1400</v>
          </cell>
          <cell r="B12">
            <v>530</v>
          </cell>
        </row>
        <row r="13">
          <cell r="A13">
            <v>1600</v>
          </cell>
          <cell r="B13">
            <v>600</v>
          </cell>
        </row>
        <row r="14">
          <cell r="A14">
            <v>1800</v>
          </cell>
          <cell r="B14">
            <v>670</v>
          </cell>
        </row>
        <row r="15">
          <cell r="A15">
            <v>2000</v>
          </cell>
          <cell r="B15">
            <v>750</v>
          </cell>
        </row>
        <row r="16">
          <cell r="A16">
            <v>2200</v>
          </cell>
          <cell r="B16">
            <v>800</v>
          </cell>
        </row>
        <row r="17">
          <cell r="A17">
            <v>2400</v>
          </cell>
          <cell r="B17">
            <v>900</v>
          </cell>
        </row>
        <row r="18">
          <cell r="A18">
            <v>2600</v>
          </cell>
          <cell r="B18">
            <v>950</v>
          </cell>
        </row>
        <row r="19">
          <cell r="A19">
            <v>2800</v>
          </cell>
          <cell r="B19">
            <v>1050</v>
          </cell>
        </row>
        <row r="20">
          <cell r="A20">
            <v>3000</v>
          </cell>
          <cell r="B20">
            <v>1120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eral"/>
      <sheetName val="GERAL I"/>
      <sheetName val="Estacas Escavadas "/>
      <sheetName val="Calcinacao"/>
      <sheetName val="Estacas Pre-Moldadas"/>
      <sheetName val="CONTROLE 2004"/>
      <sheetName val="GERAL_I"/>
      <sheetName val="Estacas_Escavadas_"/>
      <sheetName val="Estacas_Pre-Moldadas"/>
      <sheetName val="COMP_ROLO"/>
    </sheetNames>
    <sheetDataSet>
      <sheetData sheetId="0" refreshError="1">
        <row r="361">
          <cell r="E361">
            <v>2646</v>
          </cell>
        </row>
        <row r="362">
          <cell r="E362">
            <v>2646</v>
          </cell>
        </row>
        <row r="363">
          <cell r="E363">
            <v>15</v>
          </cell>
        </row>
      </sheetData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áveisOcultas"/>
      <sheetName val="Variáveis"/>
      <sheetName val="Convenções"/>
      <sheetName val="Cortes"/>
      <sheetName val="Cortes Auxiliar"/>
      <sheetName val="Aterros"/>
      <sheetName val="DistDeMassas"/>
      <sheetName val="Consistência"/>
      <sheetName val="DistDeMassasImpressa"/>
      <sheetName val="Qd Quant - Modelo DER"/>
      <sheetName val="Qd Quant - Formato A4"/>
      <sheetName val="Historico"/>
      <sheetName val="Ajuda"/>
      <sheetName val="Oculta"/>
      <sheetName val="TabelaSicro"/>
      <sheetName val="Plan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6">
          <cell r="A6" t="str">
            <v>C 1</v>
          </cell>
          <cell r="B6">
            <v>8000</v>
          </cell>
          <cell r="C6">
            <v>0</v>
          </cell>
          <cell r="D6">
            <v>8099</v>
          </cell>
          <cell r="E6">
            <v>0</v>
          </cell>
          <cell r="F6">
            <v>8050</v>
          </cell>
          <cell r="G6">
            <v>0</v>
          </cell>
          <cell r="H6">
            <v>17798</v>
          </cell>
          <cell r="I6">
            <v>17798</v>
          </cell>
          <cell r="J6">
            <v>0</v>
          </cell>
          <cell r="K6">
            <v>0</v>
          </cell>
        </row>
        <row r="7">
          <cell r="A7" t="str">
            <v>C 1</v>
          </cell>
          <cell r="I7">
            <v>5852</v>
          </cell>
          <cell r="L7" t="str">
            <v>A 1</v>
          </cell>
          <cell r="M7" t="str">
            <v>CB</v>
          </cell>
          <cell r="N7">
            <v>8000</v>
          </cell>
          <cell r="O7">
            <v>0</v>
          </cell>
          <cell r="P7">
            <v>8066</v>
          </cell>
          <cell r="Q7">
            <v>0</v>
          </cell>
          <cell r="R7">
            <v>8033</v>
          </cell>
          <cell r="S7">
            <v>0</v>
          </cell>
          <cell r="T7" t="str">
            <v>AI</v>
          </cell>
          <cell r="U7">
            <v>340</v>
          </cell>
        </row>
        <row r="8">
          <cell r="A8" t="str">
            <v>C 1</v>
          </cell>
          <cell r="I8">
            <v>11946</v>
          </cell>
          <cell r="L8" t="str">
            <v>A 100</v>
          </cell>
          <cell r="M8" t="str">
            <v>CB</v>
          </cell>
          <cell r="N8">
            <v>0</v>
          </cell>
          <cell r="O8">
            <v>0</v>
          </cell>
          <cell r="P8">
            <v>35</v>
          </cell>
          <cell r="Q8">
            <v>0</v>
          </cell>
          <cell r="R8">
            <v>17</v>
          </cell>
          <cell r="S8">
            <v>0</v>
          </cell>
          <cell r="T8" t="str">
            <v>AI</v>
          </cell>
          <cell r="U8">
            <v>500</v>
          </cell>
        </row>
        <row r="9">
          <cell r="A9" t="str">
            <v>C 2</v>
          </cell>
          <cell r="B9">
            <v>8112</v>
          </cell>
          <cell r="C9">
            <v>0</v>
          </cell>
          <cell r="D9">
            <v>8403</v>
          </cell>
          <cell r="E9">
            <v>0</v>
          </cell>
          <cell r="F9">
            <v>8258</v>
          </cell>
          <cell r="G9">
            <v>0</v>
          </cell>
          <cell r="H9">
            <v>105401</v>
          </cell>
          <cell r="I9">
            <v>105401</v>
          </cell>
          <cell r="J9">
            <v>0</v>
          </cell>
          <cell r="K9">
            <v>0</v>
          </cell>
        </row>
        <row r="10">
          <cell r="A10" t="str">
            <v>C 2</v>
          </cell>
          <cell r="I10">
            <v>13773</v>
          </cell>
          <cell r="L10" t="str">
            <v>A 101</v>
          </cell>
          <cell r="M10" t="str">
            <v>CB</v>
          </cell>
          <cell r="N10">
            <v>8</v>
          </cell>
          <cell r="O10">
            <v>0</v>
          </cell>
          <cell r="P10">
            <v>30</v>
          </cell>
          <cell r="Q10">
            <v>0</v>
          </cell>
          <cell r="R10">
            <v>19</v>
          </cell>
          <cell r="S10">
            <v>0</v>
          </cell>
          <cell r="T10" t="str">
            <v>AI</v>
          </cell>
          <cell r="U10">
            <v>4530</v>
          </cell>
        </row>
        <row r="11">
          <cell r="A11" t="str">
            <v>C 2</v>
          </cell>
          <cell r="I11">
            <v>8326</v>
          </cell>
          <cell r="L11" t="str">
            <v>A 104</v>
          </cell>
          <cell r="M11" t="str">
            <v>CB</v>
          </cell>
          <cell r="N11">
            <v>0</v>
          </cell>
          <cell r="O11">
            <v>0</v>
          </cell>
          <cell r="P11">
            <v>26</v>
          </cell>
          <cell r="Q11">
            <v>0</v>
          </cell>
          <cell r="R11">
            <v>13</v>
          </cell>
          <cell r="S11">
            <v>0</v>
          </cell>
          <cell r="T11" t="str">
            <v>AI</v>
          </cell>
          <cell r="U11">
            <v>3660</v>
          </cell>
        </row>
        <row r="12">
          <cell r="A12" t="str">
            <v>C 2</v>
          </cell>
          <cell r="I12">
            <v>61396</v>
          </cell>
          <cell r="L12" t="str">
            <v>A 2</v>
          </cell>
          <cell r="M12" t="str">
            <v>CB</v>
          </cell>
          <cell r="N12">
            <v>8072</v>
          </cell>
          <cell r="O12">
            <v>0</v>
          </cell>
          <cell r="P12">
            <v>8121</v>
          </cell>
          <cell r="Q12">
            <v>0</v>
          </cell>
          <cell r="R12">
            <v>8096</v>
          </cell>
          <cell r="S12">
            <v>0</v>
          </cell>
          <cell r="T12" t="str">
            <v>AI</v>
          </cell>
          <cell r="U12">
            <v>3240</v>
          </cell>
        </row>
        <row r="13">
          <cell r="A13" t="str">
            <v>C 2</v>
          </cell>
          <cell r="I13">
            <v>5365</v>
          </cell>
          <cell r="L13" t="str">
            <v>A 3</v>
          </cell>
          <cell r="M13" t="str">
            <v>CB</v>
          </cell>
          <cell r="N13">
            <v>8143</v>
          </cell>
          <cell r="O13">
            <v>0</v>
          </cell>
          <cell r="P13">
            <v>8216</v>
          </cell>
          <cell r="Q13">
            <v>0</v>
          </cell>
          <cell r="R13">
            <v>8180</v>
          </cell>
          <cell r="S13">
            <v>0</v>
          </cell>
          <cell r="T13" t="str">
            <v>AI</v>
          </cell>
          <cell r="U13">
            <v>1560</v>
          </cell>
        </row>
        <row r="14">
          <cell r="A14" t="str">
            <v>C 2</v>
          </cell>
          <cell r="I14">
            <v>4981</v>
          </cell>
          <cell r="L14" t="str">
            <v>A 4</v>
          </cell>
          <cell r="M14" t="str">
            <v>CB</v>
          </cell>
          <cell r="N14">
            <v>8267</v>
          </cell>
          <cell r="O14">
            <v>0</v>
          </cell>
          <cell r="P14">
            <v>8345</v>
          </cell>
          <cell r="Q14">
            <v>0</v>
          </cell>
          <cell r="R14">
            <v>8306</v>
          </cell>
          <cell r="S14">
            <v>0</v>
          </cell>
          <cell r="T14" t="str">
            <v>AI</v>
          </cell>
          <cell r="U14">
            <v>960</v>
          </cell>
        </row>
        <row r="15">
          <cell r="A15" t="str">
            <v>C 2</v>
          </cell>
          <cell r="I15">
            <v>11560</v>
          </cell>
          <cell r="L15" t="str">
            <v>A 5</v>
          </cell>
          <cell r="M15" t="str">
            <v>CB</v>
          </cell>
          <cell r="N15">
            <v>8356</v>
          </cell>
          <cell r="O15">
            <v>0</v>
          </cell>
          <cell r="P15">
            <v>8432</v>
          </cell>
          <cell r="Q15">
            <v>0</v>
          </cell>
          <cell r="R15">
            <v>8394</v>
          </cell>
          <cell r="S15">
            <v>0</v>
          </cell>
          <cell r="T15" t="str">
            <v>AI</v>
          </cell>
          <cell r="U15">
            <v>2720</v>
          </cell>
        </row>
        <row r="16">
          <cell r="A16" t="str">
            <v>C 3</v>
          </cell>
          <cell r="B16">
            <v>8404</v>
          </cell>
          <cell r="C16">
            <v>0</v>
          </cell>
          <cell r="D16">
            <v>8452</v>
          </cell>
          <cell r="E16">
            <v>0</v>
          </cell>
          <cell r="F16">
            <v>8428</v>
          </cell>
          <cell r="G16">
            <v>0</v>
          </cell>
          <cell r="H16">
            <v>30429</v>
          </cell>
          <cell r="I16">
            <v>30429</v>
          </cell>
          <cell r="J16">
            <v>0</v>
          </cell>
          <cell r="K16">
            <v>0</v>
          </cell>
        </row>
        <row r="17">
          <cell r="A17" t="str">
            <v>C 3</v>
          </cell>
          <cell r="I17">
            <v>1617</v>
          </cell>
          <cell r="L17" t="str">
            <v>A 5</v>
          </cell>
          <cell r="M17" t="str">
            <v>CB</v>
          </cell>
          <cell r="N17">
            <v>8356</v>
          </cell>
          <cell r="O17">
            <v>0</v>
          </cell>
          <cell r="P17">
            <v>8432</v>
          </cell>
          <cell r="Q17">
            <v>0</v>
          </cell>
          <cell r="R17">
            <v>8394</v>
          </cell>
          <cell r="S17">
            <v>0</v>
          </cell>
          <cell r="T17" t="str">
            <v>AI</v>
          </cell>
          <cell r="U17">
            <v>680</v>
          </cell>
        </row>
        <row r="18">
          <cell r="A18" t="str">
            <v>C 3</v>
          </cell>
          <cell r="I18">
            <v>28812</v>
          </cell>
          <cell r="L18" t="str">
            <v>A 6</v>
          </cell>
          <cell r="M18" t="str">
            <v>CB</v>
          </cell>
          <cell r="N18">
            <v>8460</v>
          </cell>
          <cell r="O18">
            <v>0</v>
          </cell>
          <cell r="P18">
            <v>8521</v>
          </cell>
          <cell r="Q18">
            <v>0</v>
          </cell>
          <cell r="R18">
            <v>8490</v>
          </cell>
          <cell r="S18">
            <v>0</v>
          </cell>
          <cell r="T18" t="str">
            <v>AI</v>
          </cell>
          <cell r="U18">
            <v>1240</v>
          </cell>
        </row>
        <row r="19">
          <cell r="A19" t="str">
            <v>C 4</v>
          </cell>
          <cell r="B19">
            <v>8452</v>
          </cell>
          <cell r="C19">
            <v>0</v>
          </cell>
          <cell r="D19">
            <v>8488</v>
          </cell>
          <cell r="E19">
            <v>0</v>
          </cell>
          <cell r="F19">
            <v>8470</v>
          </cell>
          <cell r="G19">
            <v>0</v>
          </cell>
          <cell r="H19">
            <v>14396</v>
          </cell>
          <cell r="I19">
            <v>14396</v>
          </cell>
          <cell r="J19">
            <v>0</v>
          </cell>
          <cell r="K19">
            <v>0</v>
          </cell>
        </row>
        <row r="20">
          <cell r="A20" t="str">
            <v>C 4</v>
          </cell>
          <cell r="I20">
            <v>14396</v>
          </cell>
          <cell r="L20" t="str">
            <v>A 6</v>
          </cell>
          <cell r="M20" t="str">
            <v>MS</v>
          </cell>
          <cell r="N20">
            <v>8460</v>
          </cell>
          <cell r="O20">
            <v>0</v>
          </cell>
          <cell r="P20">
            <v>8521</v>
          </cell>
          <cell r="Q20">
            <v>0</v>
          </cell>
          <cell r="R20">
            <v>8490</v>
          </cell>
          <cell r="S20">
            <v>0</v>
          </cell>
          <cell r="T20" t="str">
            <v>AI</v>
          </cell>
          <cell r="U20">
            <v>400</v>
          </cell>
        </row>
        <row r="21">
          <cell r="A21" t="str">
            <v>C 5</v>
          </cell>
          <cell r="B21">
            <v>8490</v>
          </cell>
          <cell r="C21">
            <v>0</v>
          </cell>
          <cell r="D21">
            <v>8573</v>
          </cell>
          <cell r="E21">
            <v>0</v>
          </cell>
          <cell r="F21">
            <v>8532</v>
          </cell>
          <cell r="G21">
            <v>0</v>
          </cell>
          <cell r="H21">
            <v>23118</v>
          </cell>
          <cell r="I21">
            <v>23118</v>
          </cell>
          <cell r="J21">
            <v>0</v>
          </cell>
          <cell r="K21">
            <v>0</v>
          </cell>
        </row>
        <row r="22">
          <cell r="A22" t="str">
            <v>C 5</v>
          </cell>
          <cell r="I22">
            <v>11427</v>
          </cell>
          <cell r="L22" t="str">
            <v>A 6</v>
          </cell>
          <cell r="M22" t="str">
            <v>CB</v>
          </cell>
          <cell r="N22">
            <v>8460</v>
          </cell>
          <cell r="O22">
            <v>0</v>
          </cell>
          <cell r="P22">
            <v>8521</v>
          </cell>
          <cell r="Q22">
            <v>0</v>
          </cell>
          <cell r="R22">
            <v>8490</v>
          </cell>
          <cell r="S22">
            <v>0</v>
          </cell>
          <cell r="T22" t="str">
            <v>AI</v>
          </cell>
          <cell r="U22">
            <v>840</v>
          </cell>
        </row>
        <row r="23">
          <cell r="A23" t="str">
            <v>C 5</v>
          </cell>
          <cell r="I23">
            <v>11691</v>
          </cell>
          <cell r="L23" t="str">
            <v>A 7</v>
          </cell>
          <cell r="M23" t="str">
            <v>CB</v>
          </cell>
          <cell r="N23">
            <v>8528</v>
          </cell>
          <cell r="O23">
            <v>0</v>
          </cell>
          <cell r="P23">
            <v>8683</v>
          </cell>
          <cell r="Q23">
            <v>0</v>
          </cell>
          <cell r="R23">
            <v>8603</v>
          </cell>
          <cell r="S23">
            <v>0</v>
          </cell>
          <cell r="T23" t="str">
            <v>AI</v>
          </cell>
          <cell r="U23">
            <v>1420</v>
          </cell>
        </row>
        <row r="24">
          <cell r="A24" t="str">
            <v>C 6</v>
          </cell>
          <cell r="B24">
            <v>8576</v>
          </cell>
          <cell r="C24">
            <v>0</v>
          </cell>
          <cell r="D24">
            <v>8683</v>
          </cell>
          <cell r="E24">
            <v>0</v>
          </cell>
          <cell r="F24">
            <v>8630</v>
          </cell>
          <cell r="G24">
            <v>0</v>
          </cell>
          <cell r="H24">
            <v>1689</v>
          </cell>
          <cell r="I24">
            <v>1689</v>
          </cell>
          <cell r="J24">
            <v>0</v>
          </cell>
          <cell r="K24">
            <v>0</v>
          </cell>
        </row>
        <row r="25">
          <cell r="A25" t="str">
            <v>C 6</v>
          </cell>
          <cell r="I25">
            <v>937</v>
          </cell>
          <cell r="L25" t="str">
            <v>A 7</v>
          </cell>
          <cell r="M25" t="str">
            <v>CB</v>
          </cell>
          <cell r="N25">
            <v>8528</v>
          </cell>
          <cell r="O25">
            <v>0</v>
          </cell>
          <cell r="P25">
            <v>8683</v>
          </cell>
          <cell r="Q25">
            <v>0</v>
          </cell>
          <cell r="R25">
            <v>8603</v>
          </cell>
          <cell r="S25">
            <v>0</v>
          </cell>
          <cell r="T25" t="str">
            <v>AI</v>
          </cell>
          <cell r="U25">
            <v>540</v>
          </cell>
        </row>
        <row r="26">
          <cell r="A26" t="str">
            <v>C 6</v>
          </cell>
          <cell r="I26">
            <v>752</v>
          </cell>
          <cell r="L26" t="str">
            <v>A 8</v>
          </cell>
          <cell r="M26" t="str">
            <v>CB</v>
          </cell>
          <cell r="N26">
            <v>8683</v>
          </cell>
          <cell r="O26">
            <v>0</v>
          </cell>
          <cell r="P26">
            <v>8705</v>
          </cell>
          <cell r="Q26">
            <v>0</v>
          </cell>
          <cell r="R26">
            <v>8694</v>
          </cell>
          <cell r="S26">
            <v>0</v>
          </cell>
          <cell r="T26" t="str">
            <v>AI</v>
          </cell>
          <cell r="U26">
            <v>1280</v>
          </cell>
        </row>
        <row r="27">
          <cell r="A27" t="str">
            <v>C 100</v>
          </cell>
          <cell r="B27">
            <v>15</v>
          </cell>
          <cell r="C27">
            <v>0</v>
          </cell>
          <cell r="D27">
            <v>20</v>
          </cell>
          <cell r="E27">
            <v>0</v>
          </cell>
          <cell r="F27">
            <v>17</v>
          </cell>
          <cell r="G27">
            <v>0</v>
          </cell>
          <cell r="H27">
            <v>1591</v>
          </cell>
          <cell r="I27">
            <v>1591</v>
          </cell>
          <cell r="J27">
            <v>0</v>
          </cell>
          <cell r="K27">
            <v>0</v>
          </cell>
        </row>
        <row r="28">
          <cell r="A28" t="str">
            <v>C 100</v>
          </cell>
          <cell r="I28">
            <v>1591</v>
          </cell>
          <cell r="L28" t="str">
            <v>A 101</v>
          </cell>
          <cell r="M28" t="str">
            <v>CL</v>
          </cell>
          <cell r="N28">
            <v>8</v>
          </cell>
          <cell r="O28">
            <v>0</v>
          </cell>
          <cell r="P28">
            <v>30</v>
          </cell>
          <cell r="Q28">
            <v>0</v>
          </cell>
          <cell r="R28">
            <v>19</v>
          </cell>
          <cell r="S28">
            <v>0</v>
          </cell>
          <cell r="T28" t="str">
            <v>AI</v>
          </cell>
          <cell r="U28">
            <v>30</v>
          </cell>
        </row>
        <row r="29">
          <cell r="A29" t="str">
            <v>C 101</v>
          </cell>
          <cell r="B29">
            <v>0</v>
          </cell>
          <cell r="C29">
            <v>0</v>
          </cell>
          <cell r="D29">
            <v>9</v>
          </cell>
          <cell r="E29">
            <v>0</v>
          </cell>
          <cell r="F29">
            <v>4</v>
          </cell>
          <cell r="G29">
            <v>0</v>
          </cell>
          <cell r="H29">
            <v>2981</v>
          </cell>
          <cell r="I29">
            <v>2981</v>
          </cell>
          <cell r="J29">
            <v>0</v>
          </cell>
          <cell r="K29">
            <v>0</v>
          </cell>
        </row>
        <row r="30">
          <cell r="A30" t="str">
            <v>C 101</v>
          </cell>
          <cell r="I30">
            <v>986</v>
          </cell>
          <cell r="L30" t="str">
            <v>A 100</v>
          </cell>
          <cell r="M30" t="str">
            <v>CB</v>
          </cell>
          <cell r="N30">
            <v>0</v>
          </cell>
          <cell r="O30">
            <v>0</v>
          </cell>
          <cell r="P30">
            <v>35</v>
          </cell>
          <cell r="Q30">
            <v>0</v>
          </cell>
          <cell r="R30">
            <v>17</v>
          </cell>
          <cell r="S30">
            <v>0</v>
          </cell>
          <cell r="T30" t="str">
            <v>AI</v>
          </cell>
          <cell r="U30">
            <v>260</v>
          </cell>
        </row>
        <row r="31">
          <cell r="A31" t="str">
            <v>C 101</v>
          </cell>
          <cell r="I31">
            <v>1995</v>
          </cell>
          <cell r="L31" t="str">
            <v>A 101</v>
          </cell>
          <cell r="M31" t="str">
            <v>CB</v>
          </cell>
          <cell r="N31">
            <v>8</v>
          </cell>
          <cell r="O31">
            <v>0</v>
          </cell>
          <cell r="P31">
            <v>30</v>
          </cell>
          <cell r="Q31">
            <v>0</v>
          </cell>
          <cell r="R31">
            <v>19</v>
          </cell>
          <cell r="S31">
            <v>0</v>
          </cell>
          <cell r="T31" t="str">
            <v>AI</v>
          </cell>
          <cell r="U31">
            <v>300</v>
          </cell>
        </row>
        <row r="32">
          <cell r="A32" t="str">
            <v>C 102</v>
          </cell>
          <cell r="B32">
            <v>0</v>
          </cell>
          <cell r="C32">
            <v>0</v>
          </cell>
          <cell r="D32">
            <v>2</v>
          </cell>
          <cell r="E32">
            <v>0</v>
          </cell>
          <cell r="F32">
            <v>1</v>
          </cell>
          <cell r="G32">
            <v>0</v>
          </cell>
          <cell r="H32">
            <v>48</v>
          </cell>
          <cell r="I32">
            <v>48</v>
          </cell>
          <cell r="J32">
            <v>0</v>
          </cell>
          <cell r="K32">
            <v>0</v>
          </cell>
        </row>
        <row r="33">
          <cell r="A33" t="str">
            <v>C 102</v>
          </cell>
          <cell r="I33">
            <v>48</v>
          </cell>
          <cell r="L33" t="str">
            <v>A 102</v>
          </cell>
          <cell r="M33" t="str">
            <v>CB</v>
          </cell>
          <cell r="N33">
            <v>0</v>
          </cell>
          <cell r="O33">
            <v>0</v>
          </cell>
          <cell r="P33">
            <v>4</v>
          </cell>
          <cell r="Q33">
            <v>0</v>
          </cell>
          <cell r="R33">
            <v>2</v>
          </cell>
          <cell r="S33">
            <v>0</v>
          </cell>
          <cell r="T33" t="str">
            <v>AI</v>
          </cell>
          <cell r="U33">
            <v>51</v>
          </cell>
        </row>
        <row r="34">
          <cell r="A34" t="str">
            <v>C 103</v>
          </cell>
          <cell r="B34">
            <v>6</v>
          </cell>
          <cell r="C34">
            <v>0</v>
          </cell>
          <cell r="D34">
            <v>9</v>
          </cell>
          <cell r="E34">
            <v>0</v>
          </cell>
          <cell r="F34">
            <v>7</v>
          </cell>
          <cell r="G34">
            <v>0</v>
          </cell>
          <cell r="H34">
            <v>1668</v>
          </cell>
          <cell r="I34">
            <v>1668</v>
          </cell>
          <cell r="J34">
            <v>0</v>
          </cell>
          <cell r="K34">
            <v>0</v>
          </cell>
        </row>
        <row r="35">
          <cell r="A35" t="str">
            <v>C 103</v>
          </cell>
          <cell r="I35">
            <v>1062</v>
          </cell>
          <cell r="L35" t="str">
            <v>A 101</v>
          </cell>
          <cell r="M35" t="str">
            <v>CB</v>
          </cell>
          <cell r="N35">
            <v>8</v>
          </cell>
          <cell r="O35">
            <v>0</v>
          </cell>
          <cell r="P35">
            <v>30</v>
          </cell>
          <cell r="Q35">
            <v>0</v>
          </cell>
          <cell r="R35">
            <v>19</v>
          </cell>
          <cell r="S35">
            <v>0</v>
          </cell>
          <cell r="T35" t="str">
            <v>AI</v>
          </cell>
          <cell r="U35">
            <v>240</v>
          </cell>
        </row>
        <row r="36">
          <cell r="A36" t="str">
            <v>C 103</v>
          </cell>
          <cell r="I36">
            <v>158</v>
          </cell>
          <cell r="L36" t="str">
            <v>A 102</v>
          </cell>
          <cell r="M36" t="str">
            <v>CB</v>
          </cell>
          <cell r="N36">
            <v>0</v>
          </cell>
          <cell r="O36">
            <v>0</v>
          </cell>
          <cell r="P36">
            <v>4</v>
          </cell>
          <cell r="Q36">
            <v>0</v>
          </cell>
          <cell r="R36">
            <v>2</v>
          </cell>
          <cell r="S36">
            <v>0</v>
          </cell>
          <cell r="T36" t="str">
            <v>AI</v>
          </cell>
          <cell r="U36">
            <v>100</v>
          </cell>
        </row>
        <row r="37">
          <cell r="A37" t="str">
            <v>C 103</v>
          </cell>
          <cell r="I37">
            <v>448</v>
          </cell>
          <cell r="L37" t="str">
            <v>A 103</v>
          </cell>
          <cell r="M37" t="str">
            <v>CB</v>
          </cell>
          <cell r="N37">
            <v>0</v>
          </cell>
          <cell r="O37">
            <v>0</v>
          </cell>
          <cell r="P37">
            <v>7</v>
          </cell>
          <cell r="Q37">
            <v>0</v>
          </cell>
          <cell r="R37">
            <v>3</v>
          </cell>
          <cell r="S37">
            <v>0</v>
          </cell>
          <cell r="T37" t="str">
            <v>AI</v>
          </cell>
          <cell r="U37">
            <v>80</v>
          </cell>
        </row>
        <row r="38">
          <cell r="A38" t="str">
            <v>C 104</v>
          </cell>
          <cell r="B38">
            <v>0</v>
          </cell>
          <cell r="C38">
            <v>0</v>
          </cell>
          <cell r="D38">
            <v>18</v>
          </cell>
          <cell r="E38">
            <v>0</v>
          </cell>
          <cell r="F38">
            <v>9</v>
          </cell>
          <cell r="G38">
            <v>0</v>
          </cell>
          <cell r="H38">
            <v>532</v>
          </cell>
          <cell r="I38">
            <v>532</v>
          </cell>
          <cell r="J38">
            <v>0</v>
          </cell>
          <cell r="K38">
            <v>0</v>
          </cell>
        </row>
        <row r="39">
          <cell r="A39" t="str">
            <v>C 104</v>
          </cell>
          <cell r="I39">
            <v>532</v>
          </cell>
          <cell r="L39" t="str">
            <v>A 104</v>
          </cell>
          <cell r="M39" t="str">
            <v>CB</v>
          </cell>
          <cell r="N39">
            <v>0</v>
          </cell>
          <cell r="O39">
            <v>0</v>
          </cell>
          <cell r="P39">
            <v>26</v>
          </cell>
          <cell r="Q39">
            <v>0</v>
          </cell>
          <cell r="R39">
            <v>13</v>
          </cell>
          <cell r="S39">
            <v>0</v>
          </cell>
          <cell r="T39" t="str">
            <v>AI</v>
          </cell>
          <cell r="U39">
            <v>80</v>
          </cell>
        </row>
        <row r="40">
          <cell r="A40" t="str">
            <v>RMRB 1</v>
          </cell>
          <cell r="B40">
            <v>8094</v>
          </cell>
          <cell r="C40">
            <v>0</v>
          </cell>
          <cell r="D40">
            <v>8096</v>
          </cell>
          <cell r="E40">
            <v>0</v>
          </cell>
          <cell r="F40">
            <v>8095</v>
          </cell>
          <cell r="G40">
            <v>0</v>
          </cell>
          <cell r="H40">
            <v>53</v>
          </cell>
          <cell r="I40">
            <v>0</v>
          </cell>
          <cell r="J40">
            <v>0</v>
          </cell>
          <cell r="K40">
            <v>53</v>
          </cell>
        </row>
        <row r="41">
          <cell r="A41" t="str">
            <v>RMRB 1</v>
          </cell>
          <cell r="K41">
            <v>53</v>
          </cell>
          <cell r="L41" t="str">
            <v>A 104</v>
          </cell>
          <cell r="M41" t="str">
            <v>CL</v>
          </cell>
          <cell r="N41">
            <v>0</v>
          </cell>
          <cell r="O41">
            <v>0</v>
          </cell>
          <cell r="P41">
            <v>26</v>
          </cell>
          <cell r="Q41">
            <v>0</v>
          </cell>
          <cell r="R41">
            <v>13</v>
          </cell>
          <cell r="S41">
            <v>0</v>
          </cell>
          <cell r="T41" t="str">
            <v>AI</v>
          </cell>
          <cell r="U41">
            <v>30</v>
          </cell>
        </row>
        <row r="42">
          <cell r="A42" t="str">
            <v>RMCGP 1</v>
          </cell>
          <cell r="B42">
            <v>8094</v>
          </cell>
          <cell r="C42">
            <v>0</v>
          </cell>
          <cell r="D42">
            <v>8096</v>
          </cell>
          <cell r="E42">
            <v>0</v>
          </cell>
          <cell r="F42">
            <v>8095</v>
          </cell>
          <cell r="G42">
            <v>0</v>
          </cell>
          <cell r="H42">
            <v>110</v>
          </cell>
          <cell r="I42">
            <v>110</v>
          </cell>
          <cell r="J42">
            <v>0</v>
          </cell>
          <cell r="K42">
            <v>0</v>
          </cell>
        </row>
        <row r="43">
          <cell r="A43" t="str">
            <v>RMCGP 1</v>
          </cell>
          <cell r="I43">
            <v>110</v>
          </cell>
          <cell r="L43" t="str">
            <v>A 104</v>
          </cell>
          <cell r="M43" t="str">
            <v>CL</v>
          </cell>
          <cell r="N43">
            <v>0</v>
          </cell>
          <cell r="O43">
            <v>0</v>
          </cell>
          <cell r="P43">
            <v>26</v>
          </cell>
          <cell r="Q43">
            <v>0</v>
          </cell>
          <cell r="R43">
            <v>13</v>
          </cell>
          <cell r="S43">
            <v>0</v>
          </cell>
          <cell r="T43" t="str">
            <v>AI</v>
          </cell>
          <cell r="U43">
            <v>30</v>
          </cell>
        </row>
        <row r="44">
          <cell r="A44" t="str">
            <v>RMRB 2</v>
          </cell>
          <cell r="B44">
            <v>8340</v>
          </cell>
          <cell r="C44">
            <v>0</v>
          </cell>
          <cell r="D44">
            <v>8361</v>
          </cell>
          <cell r="E44">
            <v>0</v>
          </cell>
          <cell r="F44">
            <v>8350</v>
          </cell>
          <cell r="G44">
            <v>0</v>
          </cell>
          <cell r="H44">
            <v>1201</v>
          </cell>
          <cell r="I44">
            <v>0</v>
          </cell>
          <cell r="J44">
            <v>0</v>
          </cell>
          <cell r="K44">
            <v>1201</v>
          </cell>
        </row>
        <row r="45">
          <cell r="A45" t="str">
            <v>RMRB 2</v>
          </cell>
          <cell r="K45">
            <v>1201</v>
          </cell>
          <cell r="L45" t="str">
            <v>A 4</v>
          </cell>
          <cell r="M45" t="str">
            <v>CL</v>
          </cell>
          <cell r="N45">
            <v>8267</v>
          </cell>
          <cell r="O45">
            <v>0</v>
          </cell>
          <cell r="P45">
            <v>8345</v>
          </cell>
          <cell r="Q45">
            <v>0</v>
          </cell>
          <cell r="R45">
            <v>8306</v>
          </cell>
          <cell r="S45">
            <v>0</v>
          </cell>
          <cell r="T45" t="str">
            <v>AI</v>
          </cell>
          <cell r="U45">
            <v>30</v>
          </cell>
        </row>
        <row r="46">
          <cell r="A46" t="str">
            <v>RMCGP 2</v>
          </cell>
          <cell r="B46">
            <v>8340</v>
          </cell>
          <cell r="C46">
            <v>0</v>
          </cell>
          <cell r="D46">
            <v>8361</v>
          </cell>
          <cell r="E46">
            <v>0</v>
          </cell>
          <cell r="F46">
            <v>8350</v>
          </cell>
          <cell r="G46">
            <v>0</v>
          </cell>
          <cell r="H46">
            <v>970</v>
          </cell>
          <cell r="I46">
            <v>970</v>
          </cell>
          <cell r="J46">
            <v>0</v>
          </cell>
          <cell r="K46">
            <v>0</v>
          </cell>
        </row>
        <row r="47">
          <cell r="A47" t="str">
            <v>RMCGP 2</v>
          </cell>
          <cell r="I47">
            <v>970</v>
          </cell>
          <cell r="L47" t="str">
            <v>A 4</v>
          </cell>
          <cell r="M47" t="str">
            <v>CL</v>
          </cell>
          <cell r="N47">
            <v>8267</v>
          </cell>
          <cell r="O47">
            <v>0</v>
          </cell>
          <cell r="P47">
            <v>8345</v>
          </cell>
          <cell r="Q47">
            <v>0</v>
          </cell>
          <cell r="R47">
            <v>8306</v>
          </cell>
          <cell r="S47">
            <v>0</v>
          </cell>
          <cell r="T47" t="str">
            <v>AI</v>
          </cell>
          <cell r="U47">
            <v>50</v>
          </cell>
        </row>
        <row r="48">
          <cell r="A48" t="str">
            <v>RMRB 3</v>
          </cell>
          <cell r="B48">
            <v>8429</v>
          </cell>
          <cell r="C48">
            <v>0</v>
          </cell>
          <cell r="D48">
            <v>8361</v>
          </cell>
          <cell r="E48">
            <v>0</v>
          </cell>
          <cell r="F48">
            <v>8344</v>
          </cell>
          <cell r="G48">
            <v>0</v>
          </cell>
          <cell r="H48">
            <v>1478</v>
          </cell>
          <cell r="I48">
            <v>0</v>
          </cell>
          <cell r="J48">
            <v>0</v>
          </cell>
          <cell r="K48">
            <v>1478</v>
          </cell>
        </row>
        <row r="49">
          <cell r="A49" t="str">
            <v>RMRB 3</v>
          </cell>
          <cell r="K49">
            <v>1478</v>
          </cell>
          <cell r="L49" t="str">
            <v>A 6</v>
          </cell>
          <cell r="M49" t="str">
            <v>CL</v>
          </cell>
          <cell r="N49">
            <v>8460</v>
          </cell>
          <cell r="O49">
            <v>0</v>
          </cell>
          <cell r="P49">
            <v>8521</v>
          </cell>
          <cell r="Q49">
            <v>0</v>
          </cell>
          <cell r="R49">
            <v>8490</v>
          </cell>
          <cell r="S49">
            <v>0</v>
          </cell>
          <cell r="T49" t="str">
            <v>AI</v>
          </cell>
          <cell r="U49">
            <v>50</v>
          </cell>
        </row>
        <row r="50">
          <cell r="A50" t="str">
            <v>RMCGP 3</v>
          </cell>
          <cell r="B50">
            <v>8429</v>
          </cell>
          <cell r="C50">
            <v>0</v>
          </cell>
          <cell r="D50">
            <v>8361</v>
          </cell>
          <cell r="E50">
            <v>0</v>
          </cell>
          <cell r="F50">
            <v>8344</v>
          </cell>
          <cell r="G50">
            <v>0</v>
          </cell>
          <cell r="H50">
            <v>1690</v>
          </cell>
          <cell r="I50">
            <v>1690</v>
          </cell>
          <cell r="J50">
            <v>0</v>
          </cell>
          <cell r="K50">
            <v>0</v>
          </cell>
        </row>
        <row r="51">
          <cell r="A51" t="str">
            <v>RMCGP 3</v>
          </cell>
          <cell r="I51">
            <v>1690</v>
          </cell>
          <cell r="L51" t="str">
            <v>A 6</v>
          </cell>
          <cell r="M51" t="str">
            <v>CL</v>
          </cell>
          <cell r="N51">
            <v>8460</v>
          </cell>
          <cell r="O51">
            <v>0</v>
          </cell>
          <cell r="P51">
            <v>8521</v>
          </cell>
          <cell r="Q51">
            <v>0</v>
          </cell>
          <cell r="R51">
            <v>8490</v>
          </cell>
          <cell r="S51">
            <v>0</v>
          </cell>
          <cell r="T51" t="str">
            <v>AI</v>
          </cell>
          <cell r="U51">
            <v>50</v>
          </cell>
        </row>
        <row r="52">
          <cell r="A52" t="str">
            <v>RS 1</v>
          </cell>
          <cell r="B52">
            <v>8000</v>
          </cell>
          <cell r="C52">
            <v>0</v>
          </cell>
          <cell r="D52">
            <v>8705</v>
          </cell>
          <cell r="E52">
            <v>0</v>
          </cell>
          <cell r="F52">
            <v>8352</v>
          </cell>
          <cell r="G52">
            <v>0</v>
          </cell>
          <cell r="H52">
            <v>23586</v>
          </cell>
          <cell r="I52">
            <v>23586</v>
          </cell>
          <cell r="J52">
            <v>0</v>
          </cell>
          <cell r="K52">
            <v>0</v>
          </cell>
        </row>
        <row r="53">
          <cell r="A53" t="str">
            <v>RS 1</v>
          </cell>
          <cell r="I53">
            <v>23586</v>
          </cell>
          <cell r="L53" t="str">
            <v>BF 1</v>
          </cell>
          <cell r="M53" t="str">
            <v>CB</v>
          </cell>
          <cell r="N53">
            <v>8000</v>
          </cell>
          <cell r="O53">
            <v>0</v>
          </cell>
          <cell r="P53">
            <v>8705</v>
          </cell>
          <cell r="Q53">
            <v>0</v>
          </cell>
          <cell r="R53">
            <v>8351</v>
          </cell>
          <cell r="S53">
            <v>0</v>
          </cell>
          <cell r="T53" t="str">
            <v>BF</v>
          </cell>
          <cell r="U53">
            <v>1100</v>
          </cell>
        </row>
        <row r="54">
          <cell r="A54" t="str">
            <v>E 1</v>
          </cell>
          <cell r="B54">
            <v>8451</v>
          </cell>
          <cell r="C54">
            <v>0</v>
          </cell>
          <cell r="D54">
            <v>0</v>
          </cell>
          <cell r="E54">
            <v>0</v>
          </cell>
          <cell r="F54">
            <v>8451</v>
          </cell>
          <cell r="G54">
            <v>0</v>
          </cell>
          <cell r="H54">
            <v>33020</v>
          </cell>
          <cell r="I54">
            <v>33020</v>
          </cell>
          <cell r="J54">
            <v>0</v>
          </cell>
          <cell r="K54">
            <v>0</v>
          </cell>
        </row>
        <row r="55">
          <cell r="A55" t="str">
            <v>E 1</v>
          </cell>
          <cell r="I55">
            <v>33020</v>
          </cell>
          <cell r="L55" t="str">
            <v>ARS 1</v>
          </cell>
          <cell r="M55" t="str">
            <v>CB</v>
          </cell>
          <cell r="N55">
            <v>8000</v>
          </cell>
          <cell r="O55">
            <v>0</v>
          </cell>
          <cell r="P55">
            <v>8702</v>
          </cell>
          <cell r="Q55">
            <v>0</v>
          </cell>
          <cell r="R55">
            <v>8351</v>
          </cell>
          <cell r="S55">
            <v>0</v>
          </cell>
          <cell r="T55" t="str">
            <v>AI</v>
          </cell>
          <cell r="U55">
            <v>5000</v>
          </cell>
        </row>
      </sheetData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lha de Rosto - 50"/>
      <sheetName val="MCBR"/>
      <sheetName val="COMP_ROLO"/>
      <sheetName val="Geral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N.PREÇOS"/>
      <sheetName val="AP. Aditivo"/>
    </sheetNames>
    <definedNames>
      <definedName name="Rec" refersTo="#REF!"/>
    </definedNames>
    <sheetDataSet>
      <sheetData sheetId="0" refreshError="1"/>
      <sheetData sheetId="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a"/>
      <sheetName val="Premissas"/>
      <sheetName val="invest."/>
      <sheetName val="Custos"/>
      <sheetName val="Fluxo"/>
      <sheetName val="Sensibilidade"/>
      <sheetName val="conclusão"/>
      <sheetName val="caminhões GAPUN"/>
      <sheetName val="Pg 3"/>
      <sheetName val="Principal"/>
      <sheetName val="Geral"/>
      <sheetName val="MCBR"/>
      <sheetName val="SEMANA"/>
      <sheetName val="System"/>
      <sheetName val="VPL-F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P38"/>
  <sheetViews>
    <sheetView tabSelected="1" view="pageBreakPreview" zoomScaleNormal="100" zoomScaleSheetLayoutView="100" workbookViewId="0">
      <pane ySplit="8" topLeftCell="A9" activePane="bottomLeft" state="frozen"/>
      <selection pane="bottomLeft" activeCell="B12" sqref="B12"/>
    </sheetView>
  </sheetViews>
  <sheetFormatPr defaultRowHeight="15" x14ac:dyDescent="0.25"/>
  <cols>
    <col min="1" max="1" width="5" bestFit="1" customWidth="1"/>
    <col min="2" max="2" width="79.85546875" customWidth="1"/>
    <col min="3" max="3" width="7.5703125" style="20" bestFit="1" customWidth="1"/>
    <col min="4" max="4" width="5.7109375" style="21" bestFit="1" customWidth="1"/>
    <col min="5" max="5" width="14.42578125" style="20" bestFit="1" customWidth="1"/>
    <col min="6" max="6" width="11.42578125" style="54" bestFit="1" customWidth="1"/>
    <col min="7" max="7" width="11.42578125" customWidth="1"/>
    <col min="8" max="8" width="12.5703125" bestFit="1" customWidth="1"/>
    <col min="9" max="9" width="6.5703125" style="41" bestFit="1" customWidth="1"/>
    <col min="10" max="10" width="19" style="41" bestFit="1" customWidth="1"/>
    <col min="11" max="13" width="8.140625" style="3" customWidth="1"/>
    <col min="14" max="14" width="13.140625" style="3" customWidth="1"/>
    <col min="16" max="16" width="10.5703125" bestFit="1" customWidth="1"/>
  </cols>
  <sheetData>
    <row r="1" spans="1:16" ht="18" customHeight="1" x14ac:dyDescent="0.25">
      <c r="A1" s="121" t="s">
        <v>0</v>
      </c>
      <c r="B1" s="122"/>
      <c r="C1" s="122"/>
      <c r="D1" s="122"/>
      <c r="E1" s="122"/>
      <c r="F1" s="123"/>
      <c r="G1" s="122"/>
      <c r="H1" s="124"/>
      <c r="I1" s="86">
        <v>1.1679999999999999</v>
      </c>
      <c r="J1" s="115" t="s">
        <v>43</v>
      </c>
    </row>
    <row r="2" spans="1:16" ht="15" customHeight="1" x14ac:dyDescent="0.25">
      <c r="A2" s="125" t="s">
        <v>1</v>
      </c>
      <c r="B2" s="126"/>
      <c r="C2" s="126"/>
      <c r="D2" s="126"/>
      <c r="E2" s="126"/>
      <c r="F2" s="127"/>
      <c r="G2" s="126"/>
      <c r="H2" s="128"/>
      <c r="I2" s="86">
        <v>1.25</v>
      </c>
      <c r="J2" s="115" t="s">
        <v>49</v>
      </c>
    </row>
    <row r="3" spans="1:16" ht="15" customHeight="1" x14ac:dyDescent="0.25">
      <c r="A3" s="129" t="s">
        <v>36</v>
      </c>
      <c r="B3" s="130"/>
      <c r="C3" s="130"/>
      <c r="D3" s="130"/>
      <c r="E3" s="130"/>
      <c r="F3" s="131"/>
      <c r="G3" s="130"/>
      <c r="H3" s="132"/>
    </row>
    <row r="4" spans="1:16" ht="15" customHeight="1" x14ac:dyDescent="0.25">
      <c r="A4" s="133" t="s">
        <v>45</v>
      </c>
      <c r="B4" s="133"/>
      <c r="C4" s="133"/>
      <c r="D4" s="133"/>
      <c r="E4" s="133"/>
      <c r="F4" s="134"/>
      <c r="G4" s="133"/>
      <c r="H4" s="133"/>
      <c r="J4" s="39"/>
    </row>
    <row r="5" spans="1:16" ht="54.75" customHeight="1" x14ac:dyDescent="0.25">
      <c r="A5" s="141" t="s">
        <v>40</v>
      </c>
      <c r="B5" s="142"/>
      <c r="C5" s="142"/>
      <c r="D5" s="143"/>
      <c r="E5" s="138" t="s">
        <v>41</v>
      </c>
      <c r="F5" s="139"/>
      <c r="G5" s="140"/>
      <c r="H5" s="77" t="s">
        <v>39</v>
      </c>
      <c r="I5" s="39"/>
      <c r="J5" s="39"/>
    </row>
    <row r="6" spans="1:16" s="24" customFormat="1" ht="19.5" x14ac:dyDescent="0.2">
      <c r="A6" s="136" t="s">
        <v>2</v>
      </c>
      <c r="B6" s="135" t="s">
        <v>3</v>
      </c>
      <c r="C6" s="136" t="s">
        <v>19</v>
      </c>
      <c r="D6" s="137" t="s">
        <v>4</v>
      </c>
      <c r="E6" s="113" t="s">
        <v>48</v>
      </c>
      <c r="F6" s="136" t="s">
        <v>20</v>
      </c>
      <c r="G6" s="136" t="s">
        <v>21</v>
      </c>
      <c r="H6" s="136" t="s">
        <v>47</v>
      </c>
      <c r="I6" s="42"/>
      <c r="J6" s="42"/>
      <c r="K6" s="35"/>
      <c r="L6" s="35"/>
      <c r="M6" s="35"/>
      <c r="N6" s="35"/>
    </row>
    <row r="7" spans="1:16" s="24" customFormat="1" ht="15" customHeight="1" x14ac:dyDescent="0.2">
      <c r="A7" s="136"/>
      <c r="B7" s="135"/>
      <c r="C7" s="136"/>
      <c r="D7" s="137"/>
      <c r="E7" s="114" t="s">
        <v>38</v>
      </c>
      <c r="F7" s="136"/>
      <c r="G7" s="136"/>
      <c r="H7" s="136"/>
      <c r="I7" s="67"/>
      <c r="J7" s="44"/>
      <c r="K7" s="35"/>
      <c r="L7" s="35"/>
      <c r="M7" s="36"/>
      <c r="N7" s="36"/>
    </row>
    <row r="8" spans="1:16" s="57" customFormat="1" ht="15.75" x14ac:dyDescent="0.25">
      <c r="A8" s="118" t="s">
        <v>50</v>
      </c>
      <c r="B8" s="119"/>
      <c r="C8" s="119"/>
      <c r="D8" s="119"/>
      <c r="E8" s="119"/>
      <c r="F8" s="119"/>
      <c r="G8" s="120"/>
      <c r="H8" s="110">
        <f>SUM(H9:H19)</f>
        <v>0</v>
      </c>
      <c r="I8" s="44"/>
      <c r="J8" s="44"/>
      <c r="K8" s="58"/>
      <c r="L8" s="58"/>
      <c r="M8" s="59"/>
      <c r="N8" s="59"/>
      <c r="P8" s="1"/>
    </row>
    <row r="9" spans="1:16" s="57" customFormat="1" ht="38.25" x14ac:dyDescent="0.25">
      <c r="A9" s="109">
        <v>1</v>
      </c>
      <c r="B9" s="85" t="s">
        <v>53</v>
      </c>
      <c r="C9" s="79">
        <v>308.57</v>
      </c>
      <c r="D9" s="76" t="s">
        <v>6</v>
      </c>
      <c r="E9" s="78" t="s">
        <v>27</v>
      </c>
      <c r="F9" s="111"/>
      <c r="G9" s="79">
        <f>ROUND(F9*I$1,2)</f>
        <v>0</v>
      </c>
      <c r="H9" s="80">
        <f>ROUND(C9*ROUND(G9,2),2)</f>
        <v>0</v>
      </c>
      <c r="I9" s="44"/>
      <c r="J9" s="44"/>
      <c r="K9" s="58"/>
      <c r="L9" s="58"/>
      <c r="M9" s="59"/>
      <c r="N9" s="59"/>
      <c r="P9" s="1"/>
    </row>
    <row r="10" spans="1:16" s="57" customFormat="1" ht="38.25" x14ac:dyDescent="0.25">
      <c r="A10" s="109">
        <v>2</v>
      </c>
      <c r="B10" s="85" t="s">
        <v>54</v>
      </c>
      <c r="C10" s="79">
        <v>172.22</v>
      </c>
      <c r="D10" s="76" t="s">
        <v>6</v>
      </c>
      <c r="E10" s="78" t="s">
        <v>28</v>
      </c>
      <c r="F10" s="111"/>
      <c r="G10" s="79">
        <f t="shared" ref="G10:G17" si="0">ROUND(F10*I$1,2)</f>
        <v>0</v>
      </c>
      <c r="H10" s="80">
        <f t="shared" ref="H10:H17" si="1">ROUND(C10*ROUND(G10,2),2)</f>
        <v>0</v>
      </c>
      <c r="I10" s="44"/>
      <c r="J10" s="44"/>
      <c r="K10" s="58"/>
      <c r="L10" s="58"/>
      <c r="M10" s="59"/>
      <c r="N10" s="59"/>
      <c r="P10" s="1"/>
    </row>
    <row r="11" spans="1:16" s="57" customFormat="1" ht="38.25" x14ac:dyDescent="0.25">
      <c r="A11" s="109">
        <v>3</v>
      </c>
      <c r="B11" s="85" t="s">
        <v>55</v>
      </c>
      <c r="C11" s="79">
        <v>373.03</v>
      </c>
      <c r="D11" s="76" t="s">
        <v>6</v>
      </c>
      <c r="E11" s="78" t="s">
        <v>29</v>
      </c>
      <c r="F11" s="111"/>
      <c r="G11" s="79">
        <f t="shared" si="0"/>
        <v>0</v>
      </c>
      <c r="H11" s="80">
        <f t="shared" si="1"/>
        <v>0</v>
      </c>
      <c r="I11" s="44"/>
      <c r="J11" s="44"/>
      <c r="K11" s="58"/>
      <c r="L11" s="58"/>
      <c r="M11" s="59"/>
      <c r="N11" s="59"/>
      <c r="P11" s="1"/>
    </row>
    <row r="12" spans="1:16" s="57" customFormat="1" ht="38.25" x14ac:dyDescent="0.25">
      <c r="A12" s="109">
        <v>4</v>
      </c>
      <c r="B12" s="85" t="s">
        <v>56</v>
      </c>
      <c r="C12" s="79">
        <v>276</v>
      </c>
      <c r="D12" s="76" t="s">
        <v>6</v>
      </c>
      <c r="E12" s="78" t="s">
        <v>30</v>
      </c>
      <c r="F12" s="111"/>
      <c r="G12" s="79">
        <f t="shared" si="0"/>
        <v>0</v>
      </c>
      <c r="H12" s="80">
        <f t="shared" si="1"/>
        <v>0</v>
      </c>
      <c r="I12" s="44"/>
      <c r="J12" s="44"/>
      <c r="K12" s="58"/>
      <c r="L12" s="58"/>
      <c r="M12" s="59"/>
      <c r="N12" s="59"/>
      <c r="P12" s="1"/>
    </row>
    <row r="13" spans="1:16" s="57" customFormat="1" ht="38.25" x14ac:dyDescent="0.25">
      <c r="A13" s="109">
        <v>5</v>
      </c>
      <c r="B13" s="85" t="s">
        <v>57</v>
      </c>
      <c r="C13" s="79">
        <v>353.04</v>
      </c>
      <c r="D13" s="76" t="s">
        <v>6</v>
      </c>
      <c r="E13" s="78" t="s">
        <v>31</v>
      </c>
      <c r="F13" s="111"/>
      <c r="G13" s="79">
        <f t="shared" si="0"/>
        <v>0</v>
      </c>
      <c r="H13" s="80">
        <f t="shared" si="1"/>
        <v>0</v>
      </c>
      <c r="I13" s="44"/>
      <c r="J13" s="44"/>
      <c r="K13" s="58"/>
      <c r="L13" s="58"/>
      <c r="M13" s="59"/>
      <c r="N13" s="59"/>
      <c r="P13" s="1"/>
    </row>
    <row r="14" spans="1:16" s="57" customFormat="1" ht="38.25" x14ac:dyDescent="0.25">
      <c r="A14" s="109">
        <v>6</v>
      </c>
      <c r="B14" s="85" t="s">
        <v>58</v>
      </c>
      <c r="C14" s="79">
        <v>273.35000000000002</v>
      </c>
      <c r="D14" s="76" t="s">
        <v>6</v>
      </c>
      <c r="E14" s="78" t="s">
        <v>32</v>
      </c>
      <c r="F14" s="111"/>
      <c r="G14" s="79">
        <f t="shared" si="0"/>
        <v>0</v>
      </c>
      <c r="H14" s="80">
        <f t="shared" si="1"/>
        <v>0</v>
      </c>
      <c r="I14" s="44"/>
      <c r="J14" s="44"/>
      <c r="K14" s="58"/>
      <c r="L14" s="58"/>
      <c r="M14" s="59"/>
      <c r="N14" s="59"/>
      <c r="P14" s="1"/>
    </row>
    <row r="15" spans="1:16" s="57" customFormat="1" ht="38.25" x14ac:dyDescent="0.25">
      <c r="A15" s="109">
        <v>7</v>
      </c>
      <c r="B15" s="85" t="s">
        <v>59</v>
      </c>
      <c r="C15" s="79">
        <v>244.6</v>
      </c>
      <c r="D15" s="76" t="s">
        <v>6</v>
      </c>
      <c r="E15" s="78" t="s">
        <v>33</v>
      </c>
      <c r="F15" s="112"/>
      <c r="G15" s="79">
        <f t="shared" si="0"/>
        <v>0</v>
      </c>
      <c r="H15" s="80">
        <f t="shared" si="1"/>
        <v>0</v>
      </c>
      <c r="I15" s="44"/>
      <c r="J15" s="44"/>
      <c r="K15" s="58"/>
      <c r="L15" s="58"/>
      <c r="M15" s="59"/>
      <c r="N15" s="59"/>
      <c r="P15" s="1"/>
    </row>
    <row r="16" spans="1:16" s="57" customFormat="1" ht="38.25" x14ac:dyDescent="0.25">
      <c r="A16" s="109">
        <v>8</v>
      </c>
      <c r="B16" s="85" t="s">
        <v>60</v>
      </c>
      <c r="C16" s="79">
        <v>338.21</v>
      </c>
      <c r="D16" s="76" t="s">
        <v>6</v>
      </c>
      <c r="E16" s="78" t="s">
        <v>34</v>
      </c>
      <c r="F16" s="111"/>
      <c r="G16" s="79">
        <f t="shared" si="0"/>
        <v>0</v>
      </c>
      <c r="H16" s="80">
        <f t="shared" si="1"/>
        <v>0</v>
      </c>
      <c r="I16" s="44"/>
      <c r="J16" s="44"/>
      <c r="K16" s="58"/>
      <c r="L16" s="58"/>
      <c r="M16" s="59"/>
      <c r="N16" s="59"/>
      <c r="P16" s="1"/>
    </row>
    <row r="17" spans="1:16" s="57" customFormat="1" ht="38.25" x14ac:dyDescent="0.25">
      <c r="A17" s="109">
        <v>9</v>
      </c>
      <c r="B17" s="85" t="s">
        <v>61</v>
      </c>
      <c r="C17" s="79">
        <v>156.6</v>
      </c>
      <c r="D17" s="76" t="s">
        <v>6</v>
      </c>
      <c r="E17" s="78" t="s">
        <v>35</v>
      </c>
      <c r="F17" s="111"/>
      <c r="G17" s="79">
        <f t="shared" si="0"/>
        <v>0</v>
      </c>
      <c r="H17" s="80">
        <f t="shared" si="1"/>
        <v>0</v>
      </c>
      <c r="I17" s="44"/>
      <c r="J17" s="44"/>
      <c r="K17" s="58"/>
      <c r="L17" s="58"/>
      <c r="M17" s="59"/>
      <c r="N17" s="59"/>
      <c r="P17" s="1"/>
    </row>
    <row r="18" spans="1:16" s="57" customFormat="1" ht="81.75" customHeight="1" x14ac:dyDescent="0.25">
      <c r="A18" s="109">
        <v>10</v>
      </c>
      <c r="B18" s="85" t="s">
        <v>44</v>
      </c>
      <c r="C18" s="79">
        <v>4</v>
      </c>
      <c r="D18" s="76" t="s">
        <v>4</v>
      </c>
      <c r="E18" s="78" t="s">
        <v>37</v>
      </c>
      <c r="F18" s="111"/>
      <c r="G18" s="79">
        <f>ROUND(F18*I$1,2)</f>
        <v>0</v>
      </c>
      <c r="H18" s="80">
        <f>ROUND(C18*ROUND(G18,2),2)</f>
        <v>0</v>
      </c>
      <c r="I18" s="44"/>
      <c r="J18" s="44"/>
      <c r="K18" s="58"/>
      <c r="L18" s="58"/>
      <c r="M18" s="59"/>
      <c r="N18" s="59"/>
      <c r="P18" s="1"/>
    </row>
    <row r="19" spans="1:16" x14ac:dyDescent="0.25">
      <c r="A19" s="109">
        <v>11</v>
      </c>
      <c r="B19" s="85" t="s">
        <v>51</v>
      </c>
      <c r="C19" s="79">
        <v>5</v>
      </c>
      <c r="D19" s="76" t="s">
        <v>52</v>
      </c>
      <c r="E19" s="78">
        <v>93572</v>
      </c>
      <c r="F19" s="111"/>
      <c r="G19" s="116">
        <f>ROUND(F19*I$2,2)</f>
        <v>0</v>
      </c>
      <c r="H19" s="117">
        <f>ROUND(C19*ROUND(G19,2),2)</f>
        <v>0</v>
      </c>
    </row>
    <row r="20" spans="1:16" ht="21" x14ac:dyDescent="0.4">
      <c r="B20" s="31"/>
      <c r="G20" s="66"/>
      <c r="H20" s="39"/>
      <c r="I20" s="39"/>
      <c r="J20" s="39"/>
    </row>
    <row r="21" spans="1:16" s="31" customFormat="1" ht="19.5" x14ac:dyDescent="0.3">
      <c r="A21" s="34"/>
      <c r="C21" s="32"/>
      <c r="D21" s="33"/>
      <c r="E21" s="55"/>
      <c r="F21" s="55"/>
      <c r="H21" s="75"/>
      <c r="I21" s="68"/>
      <c r="J21" s="68"/>
      <c r="K21" s="37"/>
      <c r="L21" s="37"/>
      <c r="M21" s="38"/>
      <c r="N21" s="37"/>
    </row>
    <row r="22" spans="1:16" ht="19.5" x14ac:dyDescent="0.3">
      <c r="A22" s="34"/>
      <c r="B22" s="71"/>
      <c r="H22" s="43"/>
    </row>
    <row r="23" spans="1:16" ht="19.5" x14ac:dyDescent="0.3">
      <c r="A23" s="34"/>
      <c r="B23" s="31"/>
      <c r="H23" s="2"/>
      <c r="I23" s="69"/>
      <c r="J23" s="69"/>
    </row>
    <row r="24" spans="1:16" ht="19.5" x14ac:dyDescent="0.3">
      <c r="A24" s="34"/>
      <c r="B24" s="72"/>
      <c r="I24" s="69"/>
      <c r="J24" s="69"/>
    </row>
    <row r="25" spans="1:16" ht="19.5" x14ac:dyDescent="0.3">
      <c r="A25" s="34"/>
      <c r="B25" s="31"/>
      <c r="E25" s="54"/>
      <c r="I25" s="70"/>
      <c r="J25" s="70"/>
    </row>
    <row r="26" spans="1:16" ht="19.5" x14ac:dyDescent="0.3">
      <c r="A26" s="34"/>
      <c r="B26" s="31"/>
      <c r="I26" s="70"/>
      <c r="J26" s="70"/>
    </row>
    <row r="27" spans="1:16" ht="19.5" x14ac:dyDescent="0.3">
      <c r="A27" s="34"/>
      <c r="B27" s="31"/>
      <c r="I27" s="70"/>
      <c r="J27" s="70"/>
    </row>
    <row r="28" spans="1:16" ht="19.5" x14ac:dyDescent="0.3">
      <c r="A28" s="34"/>
      <c r="B28" s="31"/>
      <c r="H28" s="2"/>
      <c r="I28" s="56"/>
      <c r="J28" s="56"/>
    </row>
    <row r="29" spans="1:16" ht="19.5" x14ac:dyDescent="0.3">
      <c r="A29" s="34"/>
      <c r="B29" s="31"/>
      <c r="I29" s="40"/>
      <c r="J29" s="40"/>
    </row>
    <row r="30" spans="1:16" ht="19.5" x14ac:dyDescent="0.3">
      <c r="A30" s="34"/>
      <c r="B30" s="31"/>
      <c r="I30" s="40"/>
      <c r="J30" s="40"/>
    </row>
    <row r="31" spans="1:16" ht="19.5" x14ac:dyDescent="0.3">
      <c r="A31" s="34"/>
      <c r="B31" s="31"/>
    </row>
    <row r="32" spans="1:16" ht="19.5" x14ac:dyDescent="0.3">
      <c r="A32" s="34"/>
      <c r="B32" s="31"/>
    </row>
    <row r="33" spans="1:2" ht="19.5" x14ac:dyDescent="0.3">
      <c r="A33" s="34"/>
      <c r="B33" s="31"/>
    </row>
    <row r="34" spans="1:2" ht="19.5" x14ac:dyDescent="0.3">
      <c r="A34" s="34"/>
      <c r="B34" s="31"/>
    </row>
    <row r="35" spans="1:2" ht="19.5" x14ac:dyDescent="0.3">
      <c r="A35" s="34"/>
      <c r="B35" s="31"/>
    </row>
    <row r="36" spans="1:2" ht="19.5" x14ac:dyDescent="0.3">
      <c r="A36" s="34"/>
      <c r="B36" s="31"/>
    </row>
    <row r="37" spans="1:2" ht="19.5" x14ac:dyDescent="0.3">
      <c r="A37" s="34"/>
      <c r="B37" s="31"/>
    </row>
    <row r="38" spans="1:2" ht="19.5" x14ac:dyDescent="0.3">
      <c r="A38" s="34"/>
      <c r="B38" s="31"/>
    </row>
  </sheetData>
  <dataConsolidate link="1"/>
  <mergeCells count="14">
    <mergeCell ref="A8:G8"/>
    <mergeCell ref="A1:H1"/>
    <mergeCell ref="A2:H2"/>
    <mergeCell ref="A3:H3"/>
    <mergeCell ref="A4:H4"/>
    <mergeCell ref="B6:B7"/>
    <mergeCell ref="A6:A7"/>
    <mergeCell ref="G6:G7"/>
    <mergeCell ref="H6:H7"/>
    <mergeCell ref="C6:C7"/>
    <mergeCell ref="D6:D7"/>
    <mergeCell ref="E5:G5"/>
    <mergeCell ref="A5:D5"/>
    <mergeCell ref="F6:F7"/>
  </mergeCells>
  <phoneticPr fontId="17" type="noConversion"/>
  <printOptions horizontalCentered="1"/>
  <pageMargins left="0.47244094488188981" right="0.39370078740157483" top="0.39370078740157483" bottom="0.39370078740157483" header="0" footer="0"/>
  <pageSetup paperSize="9" scale="90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39"/>
  <sheetViews>
    <sheetView view="pageBreakPreview" zoomScaleNormal="100" zoomScaleSheetLayoutView="100" workbookViewId="0">
      <pane ySplit="18" topLeftCell="A19" activePane="bottomLeft" state="frozen"/>
      <selection pane="bottomLeft" activeCell="C9" sqref="C9"/>
    </sheetView>
  </sheetViews>
  <sheetFormatPr defaultRowHeight="12.75" x14ac:dyDescent="0.2"/>
  <cols>
    <col min="1" max="1" width="7.140625" style="4" customWidth="1"/>
    <col min="2" max="2" width="41.5703125" style="4" customWidth="1"/>
    <col min="3" max="3" width="10" style="4" bestFit="1" customWidth="1"/>
    <col min="4" max="4" width="6.42578125" style="4" bestFit="1" customWidth="1"/>
    <col min="5" max="5" width="10.28515625" style="4" bestFit="1" customWidth="1"/>
    <col min="6" max="7" width="10" style="4" bestFit="1" customWidth="1"/>
    <col min="8" max="8" width="11.7109375" style="4" bestFit="1" customWidth="1"/>
    <col min="9" max="9" width="11.42578125" style="4" bestFit="1" customWidth="1"/>
    <col min="10" max="10" width="11.42578125" style="4" customWidth="1"/>
    <col min="11" max="11" width="8.5703125" style="81" customWidth="1"/>
    <col min="12" max="12" width="6.28515625" style="45" bestFit="1" customWidth="1"/>
    <col min="13" max="13" width="14.85546875" style="46" bestFit="1" customWidth="1"/>
    <col min="14" max="14" width="11.140625" style="49" bestFit="1" customWidth="1"/>
    <col min="15" max="15" width="9.85546875" style="49" bestFit="1" customWidth="1"/>
    <col min="16" max="238" width="9.140625" style="5"/>
    <col min="239" max="239" width="5.28515625" style="5" bestFit="1" customWidth="1"/>
    <col min="240" max="240" width="17.5703125" style="5" customWidth="1"/>
    <col min="241" max="241" width="10.5703125" style="5" bestFit="1" customWidth="1"/>
    <col min="242" max="242" width="6.7109375" style="5" bestFit="1" customWidth="1"/>
    <col min="243" max="243" width="8.7109375" style="5" bestFit="1" customWidth="1"/>
    <col min="244" max="244" width="10" style="5" bestFit="1" customWidth="1"/>
    <col min="245" max="245" width="8.7109375" style="5" customWidth="1"/>
    <col min="246" max="246" width="10" style="5" bestFit="1" customWidth="1"/>
    <col min="247" max="247" width="8.7109375" style="5" customWidth="1"/>
    <col min="248" max="248" width="10" style="5" bestFit="1" customWidth="1"/>
    <col min="249" max="249" width="8.7109375" style="5" customWidth="1"/>
    <col min="250" max="250" width="10" style="5" bestFit="1" customWidth="1"/>
    <col min="251" max="251" width="8.7109375" style="5" customWidth="1"/>
    <col min="252" max="252" width="10" style="5" bestFit="1" customWidth="1"/>
    <col min="253" max="253" width="8.7109375" style="5" customWidth="1"/>
    <col min="254" max="254" width="10" style="5" bestFit="1" customWidth="1"/>
    <col min="255" max="255" width="8.7109375" style="5" customWidth="1"/>
    <col min="256" max="256" width="10" style="5" bestFit="1" customWidth="1"/>
    <col min="257" max="257" width="8.7109375" style="5" customWidth="1"/>
    <col min="258" max="258" width="10" style="5" bestFit="1" customWidth="1"/>
    <col min="259" max="259" width="8.7109375" style="5" bestFit="1" customWidth="1"/>
    <col min="260" max="260" width="10" style="5" bestFit="1" customWidth="1"/>
    <col min="261" max="261" width="8.7109375" style="5" bestFit="1" customWidth="1"/>
    <col min="262" max="263" width="10" style="5" bestFit="1" customWidth="1"/>
    <col min="264" max="264" width="11.7109375" style="5" customWidth="1"/>
    <col min="265" max="265" width="10.5703125" style="5" bestFit="1" customWidth="1"/>
    <col min="266" max="494" width="9.140625" style="5"/>
    <col min="495" max="495" width="5.28515625" style="5" bestFit="1" customWidth="1"/>
    <col min="496" max="496" width="17.5703125" style="5" customWidth="1"/>
    <col min="497" max="497" width="10.5703125" style="5" bestFit="1" customWidth="1"/>
    <col min="498" max="498" width="6.7109375" style="5" bestFit="1" customWidth="1"/>
    <col min="499" max="499" width="8.7109375" style="5" bestFit="1" customWidth="1"/>
    <col min="500" max="500" width="10" style="5" bestFit="1" customWidth="1"/>
    <col min="501" max="501" width="8.7109375" style="5" customWidth="1"/>
    <col min="502" max="502" width="10" style="5" bestFit="1" customWidth="1"/>
    <col min="503" max="503" width="8.7109375" style="5" customWidth="1"/>
    <col min="504" max="504" width="10" style="5" bestFit="1" customWidth="1"/>
    <col min="505" max="505" width="8.7109375" style="5" customWidth="1"/>
    <col min="506" max="506" width="10" style="5" bestFit="1" customWidth="1"/>
    <col min="507" max="507" width="8.7109375" style="5" customWidth="1"/>
    <col min="508" max="508" width="10" style="5" bestFit="1" customWidth="1"/>
    <col min="509" max="509" width="8.7109375" style="5" customWidth="1"/>
    <col min="510" max="510" width="10" style="5" bestFit="1" customWidth="1"/>
    <col min="511" max="511" width="8.7109375" style="5" customWidth="1"/>
    <col min="512" max="512" width="10" style="5" bestFit="1" customWidth="1"/>
    <col min="513" max="513" width="8.7109375" style="5" customWidth="1"/>
    <col min="514" max="514" width="10" style="5" bestFit="1" customWidth="1"/>
    <col min="515" max="515" width="8.7109375" style="5" bestFit="1" customWidth="1"/>
    <col min="516" max="516" width="10" style="5" bestFit="1" customWidth="1"/>
    <col min="517" max="517" width="8.7109375" style="5" bestFit="1" customWidth="1"/>
    <col min="518" max="519" width="10" style="5" bestFit="1" customWidth="1"/>
    <col min="520" max="520" width="11.7109375" style="5" customWidth="1"/>
    <col min="521" max="521" width="10.5703125" style="5" bestFit="1" customWidth="1"/>
    <col min="522" max="750" width="9.140625" style="5"/>
    <col min="751" max="751" width="5.28515625" style="5" bestFit="1" customWidth="1"/>
    <col min="752" max="752" width="17.5703125" style="5" customWidth="1"/>
    <col min="753" max="753" width="10.5703125" style="5" bestFit="1" customWidth="1"/>
    <col min="754" max="754" width="6.7109375" style="5" bestFit="1" customWidth="1"/>
    <col min="755" max="755" width="8.7109375" style="5" bestFit="1" customWidth="1"/>
    <col min="756" max="756" width="10" style="5" bestFit="1" customWidth="1"/>
    <col min="757" max="757" width="8.7109375" style="5" customWidth="1"/>
    <col min="758" max="758" width="10" style="5" bestFit="1" customWidth="1"/>
    <col min="759" max="759" width="8.7109375" style="5" customWidth="1"/>
    <col min="760" max="760" width="10" style="5" bestFit="1" customWidth="1"/>
    <col min="761" max="761" width="8.7109375" style="5" customWidth="1"/>
    <col min="762" max="762" width="10" style="5" bestFit="1" customWidth="1"/>
    <col min="763" max="763" width="8.7109375" style="5" customWidth="1"/>
    <col min="764" max="764" width="10" style="5" bestFit="1" customWidth="1"/>
    <col min="765" max="765" width="8.7109375" style="5" customWidth="1"/>
    <col min="766" max="766" width="10" style="5" bestFit="1" customWidth="1"/>
    <col min="767" max="767" width="8.7109375" style="5" customWidth="1"/>
    <col min="768" max="768" width="10" style="5" bestFit="1" customWidth="1"/>
    <col min="769" max="769" width="8.7109375" style="5" customWidth="1"/>
    <col min="770" max="770" width="10" style="5" bestFit="1" customWidth="1"/>
    <col min="771" max="771" width="8.7109375" style="5" bestFit="1" customWidth="1"/>
    <col min="772" max="772" width="10" style="5" bestFit="1" customWidth="1"/>
    <col min="773" max="773" width="8.7109375" style="5" bestFit="1" customWidth="1"/>
    <col min="774" max="775" width="10" style="5" bestFit="1" customWidth="1"/>
    <col min="776" max="776" width="11.7109375" style="5" customWidth="1"/>
    <col min="777" max="777" width="10.5703125" style="5" bestFit="1" customWidth="1"/>
    <col min="778" max="1006" width="9.140625" style="5"/>
    <col min="1007" max="1007" width="5.28515625" style="5" bestFit="1" customWidth="1"/>
    <col min="1008" max="1008" width="17.5703125" style="5" customWidth="1"/>
    <col min="1009" max="1009" width="10.5703125" style="5" bestFit="1" customWidth="1"/>
    <col min="1010" max="1010" width="6.7109375" style="5" bestFit="1" customWidth="1"/>
    <col min="1011" max="1011" width="8.7109375" style="5" bestFit="1" customWidth="1"/>
    <col min="1012" max="1012" width="10" style="5" bestFit="1" customWidth="1"/>
    <col min="1013" max="1013" width="8.7109375" style="5" customWidth="1"/>
    <col min="1014" max="1014" width="10" style="5" bestFit="1" customWidth="1"/>
    <col min="1015" max="1015" width="8.7109375" style="5" customWidth="1"/>
    <col min="1016" max="1016" width="10" style="5" bestFit="1" customWidth="1"/>
    <col min="1017" max="1017" width="8.7109375" style="5" customWidth="1"/>
    <col min="1018" max="1018" width="10" style="5" bestFit="1" customWidth="1"/>
    <col min="1019" max="1019" width="8.7109375" style="5" customWidth="1"/>
    <col min="1020" max="1020" width="10" style="5" bestFit="1" customWidth="1"/>
    <col min="1021" max="1021" width="8.7109375" style="5" customWidth="1"/>
    <col min="1022" max="1022" width="10" style="5" bestFit="1" customWidth="1"/>
    <col min="1023" max="1023" width="8.7109375" style="5" customWidth="1"/>
    <col min="1024" max="1024" width="10" style="5" bestFit="1" customWidth="1"/>
    <col min="1025" max="1025" width="8.7109375" style="5" customWidth="1"/>
    <col min="1026" max="1026" width="10" style="5" bestFit="1" customWidth="1"/>
    <col min="1027" max="1027" width="8.7109375" style="5" bestFit="1" customWidth="1"/>
    <col min="1028" max="1028" width="10" style="5" bestFit="1" customWidth="1"/>
    <col min="1029" max="1029" width="8.7109375" style="5" bestFit="1" customWidth="1"/>
    <col min="1030" max="1031" width="10" style="5" bestFit="1" customWidth="1"/>
    <col min="1032" max="1032" width="11.7109375" style="5" customWidth="1"/>
    <col min="1033" max="1033" width="10.5703125" style="5" bestFit="1" customWidth="1"/>
    <col min="1034" max="1262" width="9.140625" style="5"/>
    <col min="1263" max="1263" width="5.28515625" style="5" bestFit="1" customWidth="1"/>
    <col min="1264" max="1264" width="17.5703125" style="5" customWidth="1"/>
    <col min="1265" max="1265" width="10.5703125" style="5" bestFit="1" customWidth="1"/>
    <col min="1266" max="1266" width="6.7109375" style="5" bestFit="1" customWidth="1"/>
    <col min="1267" max="1267" width="8.7109375" style="5" bestFit="1" customWidth="1"/>
    <col min="1268" max="1268" width="10" style="5" bestFit="1" customWidth="1"/>
    <col min="1269" max="1269" width="8.7109375" style="5" customWidth="1"/>
    <col min="1270" max="1270" width="10" style="5" bestFit="1" customWidth="1"/>
    <col min="1271" max="1271" width="8.7109375" style="5" customWidth="1"/>
    <col min="1272" max="1272" width="10" style="5" bestFit="1" customWidth="1"/>
    <col min="1273" max="1273" width="8.7109375" style="5" customWidth="1"/>
    <col min="1274" max="1274" width="10" style="5" bestFit="1" customWidth="1"/>
    <col min="1275" max="1275" width="8.7109375" style="5" customWidth="1"/>
    <col min="1276" max="1276" width="10" style="5" bestFit="1" customWidth="1"/>
    <col min="1277" max="1277" width="8.7109375" style="5" customWidth="1"/>
    <col min="1278" max="1278" width="10" style="5" bestFit="1" customWidth="1"/>
    <col min="1279" max="1279" width="8.7109375" style="5" customWidth="1"/>
    <col min="1280" max="1280" width="10" style="5" bestFit="1" customWidth="1"/>
    <col min="1281" max="1281" width="8.7109375" style="5" customWidth="1"/>
    <col min="1282" max="1282" width="10" style="5" bestFit="1" customWidth="1"/>
    <col min="1283" max="1283" width="8.7109375" style="5" bestFit="1" customWidth="1"/>
    <col min="1284" max="1284" width="10" style="5" bestFit="1" customWidth="1"/>
    <col min="1285" max="1285" width="8.7109375" style="5" bestFit="1" customWidth="1"/>
    <col min="1286" max="1287" width="10" style="5" bestFit="1" customWidth="1"/>
    <col min="1288" max="1288" width="11.7109375" style="5" customWidth="1"/>
    <col min="1289" max="1289" width="10.5703125" style="5" bestFit="1" customWidth="1"/>
    <col min="1290" max="1518" width="9.140625" style="5"/>
    <col min="1519" max="1519" width="5.28515625" style="5" bestFit="1" customWidth="1"/>
    <col min="1520" max="1520" width="17.5703125" style="5" customWidth="1"/>
    <col min="1521" max="1521" width="10.5703125" style="5" bestFit="1" customWidth="1"/>
    <col min="1522" max="1522" width="6.7109375" style="5" bestFit="1" customWidth="1"/>
    <col min="1523" max="1523" width="8.7109375" style="5" bestFit="1" customWidth="1"/>
    <col min="1524" max="1524" width="10" style="5" bestFit="1" customWidth="1"/>
    <col min="1525" max="1525" width="8.7109375" style="5" customWidth="1"/>
    <col min="1526" max="1526" width="10" style="5" bestFit="1" customWidth="1"/>
    <col min="1527" max="1527" width="8.7109375" style="5" customWidth="1"/>
    <col min="1528" max="1528" width="10" style="5" bestFit="1" customWidth="1"/>
    <col min="1529" max="1529" width="8.7109375" style="5" customWidth="1"/>
    <col min="1530" max="1530" width="10" style="5" bestFit="1" customWidth="1"/>
    <col min="1531" max="1531" width="8.7109375" style="5" customWidth="1"/>
    <col min="1532" max="1532" width="10" style="5" bestFit="1" customWidth="1"/>
    <col min="1533" max="1533" width="8.7109375" style="5" customWidth="1"/>
    <col min="1534" max="1534" width="10" style="5" bestFit="1" customWidth="1"/>
    <col min="1535" max="1535" width="8.7109375" style="5" customWidth="1"/>
    <col min="1536" max="1536" width="10" style="5" bestFit="1" customWidth="1"/>
    <col min="1537" max="1537" width="8.7109375" style="5" customWidth="1"/>
    <col min="1538" max="1538" width="10" style="5" bestFit="1" customWidth="1"/>
    <col min="1539" max="1539" width="8.7109375" style="5" bestFit="1" customWidth="1"/>
    <col min="1540" max="1540" width="10" style="5" bestFit="1" customWidth="1"/>
    <col min="1541" max="1541" width="8.7109375" style="5" bestFit="1" customWidth="1"/>
    <col min="1542" max="1543" width="10" style="5" bestFit="1" customWidth="1"/>
    <col min="1544" max="1544" width="11.7109375" style="5" customWidth="1"/>
    <col min="1545" max="1545" width="10.5703125" style="5" bestFit="1" customWidth="1"/>
    <col min="1546" max="1774" width="9.140625" style="5"/>
    <col min="1775" max="1775" width="5.28515625" style="5" bestFit="1" customWidth="1"/>
    <col min="1776" max="1776" width="17.5703125" style="5" customWidth="1"/>
    <col min="1777" max="1777" width="10.5703125" style="5" bestFit="1" customWidth="1"/>
    <col min="1778" max="1778" width="6.7109375" style="5" bestFit="1" customWidth="1"/>
    <col min="1779" max="1779" width="8.7109375" style="5" bestFit="1" customWidth="1"/>
    <col min="1780" max="1780" width="10" style="5" bestFit="1" customWidth="1"/>
    <col min="1781" max="1781" width="8.7109375" style="5" customWidth="1"/>
    <col min="1782" max="1782" width="10" style="5" bestFit="1" customWidth="1"/>
    <col min="1783" max="1783" width="8.7109375" style="5" customWidth="1"/>
    <col min="1784" max="1784" width="10" style="5" bestFit="1" customWidth="1"/>
    <col min="1785" max="1785" width="8.7109375" style="5" customWidth="1"/>
    <col min="1786" max="1786" width="10" style="5" bestFit="1" customWidth="1"/>
    <col min="1787" max="1787" width="8.7109375" style="5" customWidth="1"/>
    <col min="1788" max="1788" width="10" style="5" bestFit="1" customWidth="1"/>
    <col min="1789" max="1789" width="8.7109375" style="5" customWidth="1"/>
    <col min="1790" max="1790" width="10" style="5" bestFit="1" customWidth="1"/>
    <col min="1791" max="1791" width="8.7109375" style="5" customWidth="1"/>
    <col min="1792" max="1792" width="10" style="5" bestFit="1" customWidth="1"/>
    <col min="1793" max="1793" width="8.7109375" style="5" customWidth="1"/>
    <col min="1794" max="1794" width="10" style="5" bestFit="1" customWidth="1"/>
    <col min="1795" max="1795" width="8.7109375" style="5" bestFit="1" customWidth="1"/>
    <col min="1796" max="1796" width="10" style="5" bestFit="1" customWidth="1"/>
    <col min="1797" max="1797" width="8.7109375" style="5" bestFit="1" customWidth="1"/>
    <col min="1798" max="1799" width="10" style="5" bestFit="1" customWidth="1"/>
    <col min="1800" max="1800" width="11.7109375" style="5" customWidth="1"/>
    <col min="1801" max="1801" width="10.5703125" style="5" bestFit="1" customWidth="1"/>
    <col min="1802" max="2030" width="9.140625" style="5"/>
    <col min="2031" max="2031" width="5.28515625" style="5" bestFit="1" customWidth="1"/>
    <col min="2032" max="2032" width="17.5703125" style="5" customWidth="1"/>
    <col min="2033" max="2033" width="10.5703125" style="5" bestFit="1" customWidth="1"/>
    <col min="2034" max="2034" width="6.7109375" style="5" bestFit="1" customWidth="1"/>
    <col min="2035" max="2035" width="8.7109375" style="5" bestFit="1" customWidth="1"/>
    <col min="2036" max="2036" width="10" style="5" bestFit="1" customWidth="1"/>
    <col min="2037" max="2037" width="8.7109375" style="5" customWidth="1"/>
    <col min="2038" max="2038" width="10" style="5" bestFit="1" customWidth="1"/>
    <col min="2039" max="2039" width="8.7109375" style="5" customWidth="1"/>
    <col min="2040" max="2040" width="10" style="5" bestFit="1" customWidth="1"/>
    <col min="2041" max="2041" width="8.7109375" style="5" customWidth="1"/>
    <col min="2042" max="2042" width="10" style="5" bestFit="1" customWidth="1"/>
    <col min="2043" max="2043" width="8.7109375" style="5" customWidth="1"/>
    <col min="2044" max="2044" width="10" style="5" bestFit="1" customWidth="1"/>
    <col min="2045" max="2045" width="8.7109375" style="5" customWidth="1"/>
    <col min="2046" max="2046" width="10" style="5" bestFit="1" customWidth="1"/>
    <col min="2047" max="2047" width="8.7109375" style="5" customWidth="1"/>
    <col min="2048" max="2048" width="10" style="5" bestFit="1" customWidth="1"/>
    <col min="2049" max="2049" width="8.7109375" style="5" customWidth="1"/>
    <col min="2050" max="2050" width="10" style="5" bestFit="1" customWidth="1"/>
    <col min="2051" max="2051" width="8.7109375" style="5" bestFit="1" customWidth="1"/>
    <col min="2052" max="2052" width="10" style="5" bestFit="1" customWidth="1"/>
    <col min="2053" max="2053" width="8.7109375" style="5" bestFit="1" customWidth="1"/>
    <col min="2054" max="2055" width="10" style="5" bestFit="1" customWidth="1"/>
    <col min="2056" max="2056" width="11.7109375" style="5" customWidth="1"/>
    <col min="2057" max="2057" width="10.5703125" style="5" bestFit="1" customWidth="1"/>
    <col min="2058" max="2286" width="9.140625" style="5"/>
    <col min="2287" max="2287" width="5.28515625" style="5" bestFit="1" customWidth="1"/>
    <col min="2288" max="2288" width="17.5703125" style="5" customWidth="1"/>
    <col min="2289" max="2289" width="10.5703125" style="5" bestFit="1" customWidth="1"/>
    <col min="2290" max="2290" width="6.7109375" style="5" bestFit="1" customWidth="1"/>
    <col min="2291" max="2291" width="8.7109375" style="5" bestFit="1" customWidth="1"/>
    <col min="2292" max="2292" width="10" style="5" bestFit="1" customWidth="1"/>
    <col min="2293" max="2293" width="8.7109375" style="5" customWidth="1"/>
    <col min="2294" max="2294" width="10" style="5" bestFit="1" customWidth="1"/>
    <col min="2295" max="2295" width="8.7109375" style="5" customWidth="1"/>
    <col min="2296" max="2296" width="10" style="5" bestFit="1" customWidth="1"/>
    <col min="2297" max="2297" width="8.7109375" style="5" customWidth="1"/>
    <col min="2298" max="2298" width="10" style="5" bestFit="1" customWidth="1"/>
    <col min="2299" max="2299" width="8.7109375" style="5" customWidth="1"/>
    <col min="2300" max="2300" width="10" style="5" bestFit="1" customWidth="1"/>
    <col min="2301" max="2301" width="8.7109375" style="5" customWidth="1"/>
    <col min="2302" max="2302" width="10" style="5" bestFit="1" customWidth="1"/>
    <col min="2303" max="2303" width="8.7109375" style="5" customWidth="1"/>
    <col min="2304" max="2304" width="10" style="5" bestFit="1" customWidth="1"/>
    <col min="2305" max="2305" width="8.7109375" style="5" customWidth="1"/>
    <col min="2306" max="2306" width="10" style="5" bestFit="1" customWidth="1"/>
    <col min="2307" max="2307" width="8.7109375" style="5" bestFit="1" customWidth="1"/>
    <col min="2308" max="2308" width="10" style="5" bestFit="1" customWidth="1"/>
    <col min="2309" max="2309" width="8.7109375" style="5" bestFit="1" customWidth="1"/>
    <col min="2310" max="2311" width="10" style="5" bestFit="1" customWidth="1"/>
    <col min="2312" max="2312" width="11.7109375" style="5" customWidth="1"/>
    <col min="2313" max="2313" width="10.5703125" style="5" bestFit="1" customWidth="1"/>
    <col min="2314" max="2542" width="9.140625" style="5"/>
    <col min="2543" max="2543" width="5.28515625" style="5" bestFit="1" customWidth="1"/>
    <col min="2544" max="2544" width="17.5703125" style="5" customWidth="1"/>
    <col min="2545" max="2545" width="10.5703125" style="5" bestFit="1" customWidth="1"/>
    <col min="2546" max="2546" width="6.7109375" style="5" bestFit="1" customWidth="1"/>
    <col min="2547" max="2547" width="8.7109375" style="5" bestFit="1" customWidth="1"/>
    <col min="2548" max="2548" width="10" style="5" bestFit="1" customWidth="1"/>
    <col min="2549" max="2549" width="8.7109375" style="5" customWidth="1"/>
    <col min="2550" max="2550" width="10" style="5" bestFit="1" customWidth="1"/>
    <col min="2551" max="2551" width="8.7109375" style="5" customWidth="1"/>
    <col min="2552" max="2552" width="10" style="5" bestFit="1" customWidth="1"/>
    <col min="2553" max="2553" width="8.7109375" style="5" customWidth="1"/>
    <col min="2554" max="2554" width="10" style="5" bestFit="1" customWidth="1"/>
    <col min="2555" max="2555" width="8.7109375" style="5" customWidth="1"/>
    <col min="2556" max="2556" width="10" style="5" bestFit="1" customWidth="1"/>
    <col min="2557" max="2557" width="8.7109375" style="5" customWidth="1"/>
    <col min="2558" max="2558" width="10" style="5" bestFit="1" customWidth="1"/>
    <col min="2559" max="2559" width="8.7109375" style="5" customWidth="1"/>
    <col min="2560" max="2560" width="10" style="5" bestFit="1" customWidth="1"/>
    <col min="2561" max="2561" width="8.7109375" style="5" customWidth="1"/>
    <col min="2562" max="2562" width="10" style="5" bestFit="1" customWidth="1"/>
    <col min="2563" max="2563" width="8.7109375" style="5" bestFit="1" customWidth="1"/>
    <col min="2564" max="2564" width="10" style="5" bestFit="1" customWidth="1"/>
    <col min="2565" max="2565" width="8.7109375" style="5" bestFit="1" customWidth="1"/>
    <col min="2566" max="2567" width="10" style="5" bestFit="1" customWidth="1"/>
    <col min="2568" max="2568" width="11.7109375" style="5" customWidth="1"/>
    <col min="2569" max="2569" width="10.5703125" style="5" bestFit="1" customWidth="1"/>
    <col min="2570" max="2798" width="9.140625" style="5"/>
    <col min="2799" max="2799" width="5.28515625" style="5" bestFit="1" customWidth="1"/>
    <col min="2800" max="2800" width="17.5703125" style="5" customWidth="1"/>
    <col min="2801" max="2801" width="10.5703125" style="5" bestFit="1" customWidth="1"/>
    <col min="2802" max="2802" width="6.7109375" style="5" bestFit="1" customWidth="1"/>
    <col min="2803" max="2803" width="8.7109375" style="5" bestFit="1" customWidth="1"/>
    <col min="2804" max="2804" width="10" style="5" bestFit="1" customWidth="1"/>
    <col min="2805" max="2805" width="8.7109375" style="5" customWidth="1"/>
    <col min="2806" max="2806" width="10" style="5" bestFit="1" customWidth="1"/>
    <col min="2807" max="2807" width="8.7109375" style="5" customWidth="1"/>
    <col min="2808" max="2808" width="10" style="5" bestFit="1" customWidth="1"/>
    <col min="2809" max="2809" width="8.7109375" style="5" customWidth="1"/>
    <col min="2810" max="2810" width="10" style="5" bestFit="1" customWidth="1"/>
    <col min="2811" max="2811" width="8.7109375" style="5" customWidth="1"/>
    <col min="2812" max="2812" width="10" style="5" bestFit="1" customWidth="1"/>
    <col min="2813" max="2813" width="8.7109375" style="5" customWidth="1"/>
    <col min="2814" max="2814" width="10" style="5" bestFit="1" customWidth="1"/>
    <col min="2815" max="2815" width="8.7109375" style="5" customWidth="1"/>
    <col min="2816" max="2816" width="10" style="5" bestFit="1" customWidth="1"/>
    <col min="2817" max="2817" width="8.7109375" style="5" customWidth="1"/>
    <col min="2818" max="2818" width="10" style="5" bestFit="1" customWidth="1"/>
    <col min="2819" max="2819" width="8.7109375" style="5" bestFit="1" customWidth="1"/>
    <col min="2820" max="2820" width="10" style="5" bestFit="1" customWidth="1"/>
    <col min="2821" max="2821" width="8.7109375" style="5" bestFit="1" customWidth="1"/>
    <col min="2822" max="2823" width="10" style="5" bestFit="1" customWidth="1"/>
    <col min="2824" max="2824" width="11.7109375" style="5" customWidth="1"/>
    <col min="2825" max="2825" width="10.5703125" style="5" bestFit="1" customWidth="1"/>
    <col min="2826" max="3054" width="9.140625" style="5"/>
    <col min="3055" max="3055" width="5.28515625" style="5" bestFit="1" customWidth="1"/>
    <col min="3056" max="3056" width="17.5703125" style="5" customWidth="1"/>
    <col min="3057" max="3057" width="10.5703125" style="5" bestFit="1" customWidth="1"/>
    <col min="3058" max="3058" width="6.7109375" style="5" bestFit="1" customWidth="1"/>
    <col min="3059" max="3059" width="8.7109375" style="5" bestFit="1" customWidth="1"/>
    <col min="3060" max="3060" width="10" style="5" bestFit="1" customWidth="1"/>
    <col min="3061" max="3061" width="8.7109375" style="5" customWidth="1"/>
    <col min="3062" max="3062" width="10" style="5" bestFit="1" customWidth="1"/>
    <col min="3063" max="3063" width="8.7109375" style="5" customWidth="1"/>
    <col min="3064" max="3064" width="10" style="5" bestFit="1" customWidth="1"/>
    <col min="3065" max="3065" width="8.7109375" style="5" customWidth="1"/>
    <col min="3066" max="3066" width="10" style="5" bestFit="1" customWidth="1"/>
    <col min="3067" max="3067" width="8.7109375" style="5" customWidth="1"/>
    <col min="3068" max="3068" width="10" style="5" bestFit="1" customWidth="1"/>
    <col min="3069" max="3069" width="8.7109375" style="5" customWidth="1"/>
    <col min="3070" max="3070" width="10" style="5" bestFit="1" customWidth="1"/>
    <col min="3071" max="3071" width="8.7109375" style="5" customWidth="1"/>
    <col min="3072" max="3072" width="10" style="5" bestFit="1" customWidth="1"/>
    <col min="3073" max="3073" width="8.7109375" style="5" customWidth="1"/>
    <col min="3074" max="3074" width="10" style="5" bestFit="1" customWidth="1"/>
    <col min="3075" max="3075" width="8.7109375" style="5" bestFit="1" customWidth="1"/>
    <col min="3076" max="3076" width="10" style="5" bestFit="1" customWidth="1"/>
    <col min="3077" max="3077" width="8.7109375" style="5" bestFit="1" customWidth="1"/>
    <col min="3078" max="3079" width="10" style="5" bestFit="1" customWidth="1"/>
    <col min="3080" max="3080" width="11.7109375" style="5" customWidth="1"/>
    <col min="3081" max="3081" width="10.5703125" style="5" bestFit="1" customWidth="1"/>
    <col min="3082" max="3310" width="9.140625" style="5"/>
    <col min="3311" max="3311" width="5.28515625" style="5" bestFit="1" customWidth="1"/>
    <col min="3312" max="3312" width="17.5703125" style="5" customWidth="1"/>
    <col min="3313" max="3313" width="10.5703125" style="5" bestFit="1" customWidth="1"/>
    <col min="3314" max="3314" width="6.7109375" style="5" bestFit="1" customWidth="1"/>
    <col min="3315" max="3315" width="8.7109375" style="5" bestFit="1" customWidth="1"/>
    <col min="3316" max="3316" width="10" style="5" bestFit="1" customWidth="1"/>
    <col min="3317" max="3317" width="8.7109375" style="5" customWidth="1"/>
    <col min="3318" max="3318" width="10" style="5" bestFit="1" customWidth="1"/>
    <col min="3319" max="3319" width="8.7109375" style="5" customWidth="1"/>
    <col min="3320" max="3320" width="10" style="5" bestFit="1" customWidth="1"/>
    <col min="3321" max="3321" width="8.7109375" style="5" customWidth="1"/>
    <col min="3322" max="3322" width="10" style="5" bestFit="1" customWidth="1"/>
    <col min="3323" max="3323" width="8.7109375" style="5" customWidth="1"/>
    <col min="3324" max="3324" width="10" style="5" bestFit="1" customWidth="1"/>
    <col min="3325" max="3325" width="8.7109375" style="5" customWidth="1"/>
    <col min="3326" max="3326" width="10" style="5" bestFit="1" customWidth="1"/>
    <col min="3327" max="3327" width="8.7109375" style="5" customWidth="1"/>
    <col min="3328" max="3328" width="10" style="5" bestFit="1" customWidth="1"/>
    <col min="3329" max="3329" width="8.7109375" style="5" customWidth="1"/>
    <col min="3330" max="3330" width="10" style="5" bestFit="1" customWidth="1"/>
    <col min="3331" max="3331" width="8.7109375" style="5" bestFit="1" customWidth="1"/>
    <col min="3332" max="3332" width="10" style="5" bestFit="1" customWidth="1"/>
    <col min="3333" max="3333" width="8.7109375" style="5" bestFit="1" customWidth="1"/>
    <col min="3334" max="3335" width="10" style="5" bestFit="1" customWidth="1"/>
    <col min="3336" max="3336" width="11.7109375" style="5" customWidth="1"/>
    <col min="3337" max="3337" width="10.5703125" style="5" bestFit="1" customWidth="1"/>
    <col min="3338" max="3566" width="9.140625" style="5"/>
    <col min="3567" max="3567" width="5.28515625" style="5" bestFit="1" customWidth="1"/>
    <col min="3568" max="3568" width="17.5703125" style="5" customWidth="1"/>
    <col min="3569" max="3569" width="10.5703125" style="5" bestFit="1" customWidth="1"/>
    <col min="3570" max="3570" width="6.7109375" style="5" bestFit="1" customWidth="1"/>
    <col min="3571" max="3571" width="8.7109375" style="5" bestFit="1" customWidth="1"/>
    <col min="3572" max="3572" width="10" style="5" bestFit="1" customWidth="1"/>
    <col min="3573" max="3573" width="8.7109375" style="5" customWidth="1"/>
    <col min="3574" max="3574" width="10" style="5" bestFit="1" customWidth="1"/>
    <col min="3575" max="3575" width="8.7109375" style="5" customWidth="1"/>
    <col min="3576" max="3576" width="10" style="5" bestFit="1" customWidth="1"/>
    <col min="3577" max="3577" width="8.7109375" style="5" customWidth="1"/>
    <col min="3578" max="3578" width="10" style="5" bestFit="1" customWidth="1"/>
    <col min="3579" max="3579" width="8.7109375" style="5" customWidth="1"/>
    <col min="3580" max="3580" width="10" style="5" bestFit="1" customWidth="1"/>
    <col min="3581" max="3581" width="8.7109375" style="5" customWidth="1"/>
    <col min="3582" max="3582" width="10" style="5" bestFit="1" customWidth="1"/>
    <col min="3583" max="3583" width="8.7109375" style="5" customWidth="1"/>
    <col min="3584" max="3584" width="10" style="5" bestFit="1" customWidth="1"/>
    <col min="3585" max="3585" width="8.7109375" style="5" customWidth="1"/>
    <col min="3586" max="3586" width="10" style="5" bestFit="1" customWidth="1"/>
    <col min="3587" max="3587" width="8.7109375" style="5" bestFit="1" customWidth="1"/>
    <col min="3588" max="3588" width="10" style="5" bestFit="1" customWidth="1"/>
    <col min="3589" max="3589" width="8.7109375" style="5" bestFit="1" customWidth="1"/>
    <col min="3590" max="3591" width="10" style="5" bestFit="1" customWidth="1"/>
    <col min="3592" max="3592" width="11.7109375" style="5" customWidth="1"/>
    <col min="3593" max="3593" width="10.5703125" style="5" bestFit="1" customWidth="1"/>
    <col min="3594" max="3822" width="9.140625" style="5"/>
    <col min="3823" max="3823" width="5.28515625" style="5" bestFit="1" customWidth="1"/>
    <col min="3824" max="3824" width="17.5703125" style="5" customWidth="1"/>
    <col min="3825" max="3825" width="10.5703125" style="5" bestFit="1" customWidth="1"/>
    <col min="3826" max="3826" width="6.7109375" style="5" bestFit="1" customWidth="1"/>
    <col min="3827" max="3827" width="8.7109375" style="5" bestFit="1" customWidth="1"/>
    <col min="3828" max="3828" width="10" style="5" bestFit="1" customWidth="1"/>
    <col min="3829" max="3829" width="8.7109375" style="5" customWidth="1"/>
    <col min="3830" max="3830" width="10" style="5" bestFit="1" customWidth="1"/>
    <col min="3831" max="3831" width="8.7109375" style="5" customWidth="1"/>
    <col min="3832" max="3832" width="10" style="5" bestFit="1" customWidth="1"/>
    <col min="3833" max="3833" width="8.7109375" style="5" customWidth="1"/>
    <col min="3834" max="3834" width="10" style="5" bestFit="1" customWidth="1"/>
    <col min="3835" max="3835" width="8.7109375" style="5" customWidth="1"/>
    <col min="3836" max="3836" width="10" style="5" bestFit="1" customWidth="1"/>
    <col min="3837" max="3837" width="8.7109375" style="5" customWidth="1"/>
    <col min="3838" max="3838" width="10" style="5" bestFit="1" customWidth="1"/>
    <col min="3839" max="3839" width="8.7109375" style="5" customWidth="1"/>
    <col min="3840" max="3840" width="10" style="5" bestFit="1" customWidth="1"/>
    <col min="3841" max="3841" width="8.7109375" style="5" customWidth="1"/>
    <col min="3842" max="3842" width="10" style="5" bestFit="1" customWidth="1"/>
    <col min="3843" max="3843" width="8.7109375" style="5" bestFit="1" customWidth="1"/>
    <col min="3844" max="3844" width="10" style="5" bestFit="1" customWidth="1"/>
    <col min="3845" max="3845" width="8.7109375" style="5" bestFit="1" customWidth="1"/>
    <col min="3846" max="3847" width="10" style="5" bestFit="1" customWidth="1"/>
    <col min="3848" max="3848" width="11.7109375" style="5" customWidth="1"/>
    <col min="3849" max="3849" width="10.5703125" style="5" bestFit="1" customWidth="1"/>
    <col min="3850" max="4078" width="9.140625" style="5"/>
    <col min="4079" max="4079" width="5.28515625" style="5" bestFit="1" customWidth="1"/>
    <col min="4080" max="4080" width="17.5703125" style="5" customWidth="1"/>
    <col min="4081" max="4081" width="10.5703125" style="5" bestFit="1" customWidth="1"/>
    <col min="4082" max="4082" width="6.7109375" style="5" bestFit="1" customWidth="1"/>
    <col min="4083" max="4083" width="8.7109375" style="5" bestFit="1" customWidth="1"/>
    <col min="4084" max="4084" width="10" style="5" bestFit="1" customWidth="1"/>
    <col min="4085" max="4085" width="8.7109375" style="5" customWidth="1"/>
    <col min="4086" max="4086" width="10" style="5" bestFit="1" customWidth="1"/>
    <col min="4087" max="4087" width="8.7109375" style="5" customWidth="1"/>
    <col min="4088" max="4088" width="10" style="5" bestFit="1" customWidth="1"/>
    <col min="4089" max="4089" width="8.7109375" style="5" customWidth="1"/>
    <col min="4090" max="4090" width="10" style="5" bestFit="1" customWidth="1"/>
    <col min="4091" max="4091" width="8.7109375" style="5" customWidth="1"/>
    <col min="4092" max="4092" width="10" style="5" bestFit="1" customWidth="1"/>
    <col min="4093" max="4093" width="8.7109375" style="5" customWidth="1"/>
    <col min="4094" max="4094" width="10" style="5" bestFit="1" customWidth="1"/>
    <col min="4095" max="4095" width="8.7109375" style="5" customWidth="1"/>
    <col min="4096" max="4096" width="10" style="5" bestFit="1" customWidth="1"/>
    <col min="4097" max="4097" width="8.7109375" style="5" customWidth="1"/>
    <col min="4098" max="4098" width="10" style="5" bestFit="1" customWidth="1"/>
    <col min="4099" max="4099" width="8.7109375" style="5" bestFit="1" customWidth="1"/>
    <col min="4100" max="4100" width="10" style="5" bestFit="1" customWidth="1"/>
    <col min="4101" max="4101" width="8.7109375" style="5" bestFit="1" customWidth="1"/>
    <col min="4102" max="4103" width="10" style="5" bestFit="1" customWidth="1"/>
    <col min="4104" max="4104" width="11.7109375" style="5" customWidth="1"/>
    <col min="4105" max="4105" width="10.5703125" style="5" bestFit="1" customWidth="1"/>
    <col min="4106" max="4334" width="9.140625" style="5"/>
    <col min="4335" max="4335" width="5.28515625" style="5" bestFit="1" customWidth="1"/>
    <col min="4336" max="4336" width="17.5703125" style="5" customWidth="1"/>
    <col min="4337" max="4337" width="10.5703125" style="5" bestFit="1" customWidth="1"/>
    <col min="4338" max="4338" width="6.7109375" style="5" bestFit="1" customWidth="1"/>
    <col min="4339" max="4339" width="8.7109375" style="5" bestFit="1" customWidth="1"/>
    <col min="4340" max="4340" width="10" style="5" bestFit="1" customWidth="1"/>
    <col min="4341" max="4341" width="8.7109375" style="5" customWidth="1"/>
    <col min="4342" max="4342" width="10" style="5" bestFit="1" customWidth="1"/>
    <col min="4343" max="4343" width="8.7109375" style="5" customWidth="1"/>
    <col min="4344" max="4344" width="10" style="5" bestFit="1" customWidth="1"/>
    <col min="4345" max="4345" width="8.7109375" style="5" customWidth="1"/>
    <col min="4346" max="4346" width="10" style="5" bestFit="1" customWidth="1"/>
    <col min="4347" max="4347" width="8.7109375" style="5" customWidth="1"/>
    <col min="4348" max="4348" width="10" style="5" bestFit="1" customWidth="1"/>
    <col min="4349" max="4349" width="8.7109375" style="5" customWidth="1"/>
    <col min="4350" max="4350" width="10" style="5" bestFit="1" customWidth="1"/>
    <col min="4351" max="4351" width="8.7109375" style="5" customWidth="1"/>
    <col min="4352" max="4352" width="10" style="5" bestFit="1" customWidth="1"/>
    <col min="4353" max="4353" width="8.7109375" style="5" customWidth="1"/>
    <col min="4354" max="4354" width="10" style="5" bestFit="1" customWidth="1"/>
    <col min="4355" max="4355" width="8.7109375" style="5" bestFit="1" customWidth="1"/>
    <col min="4356" max="4356" width="10" style="5" bestFit="1" customWidth="1"/>
    <col min="4357" max="4357" width="8.7109375" style="5" bestFit="1" customWidth="1"/>
    <col min="4358" max="4359" width="10" style="5" bestFit="1" customWidth="1"/>
    <col min="4360" max="4360" width="11.7109375" style="5" customWidth="1"/>
    <col min="4361" max="4361" width="10.5703125" style="5" bestFit="1" customWidth="1"/>
    <col min="4362" max="4590" width="9.140625" style="5"/>
    <col min="4591" max="4591" width="5.28515625" style="5" bestFit="1" customWidth="1"/>
    <col min="4592" max="4592" width="17.5703125" style="5" customWidth="1"/>
    <col min="4593" max="4593" width="10.5703125" style="5" bestFit="1" customWidth="1"/>
    <col min="4594" max="4594" width="6.7109375" style="5" bestFit="1" customWidth="1"/>
    <col min="4595" max="4595" width="8.7109375" style="5" bestFit="1" customWidth="1"/>
    <col min="4596" max="4596" width="10" style="5" bestFit="1" customWidth="1"/>
    <col min="4597" max="4597" width="8.7109375" style="5" customWidth="1"/>
    <col min="4598" max="4598" width="10" style="5" bestFit="1" customWidth="1"/>
    <col min="4599" max="4599" width="8.7109375" style="5" customWidth="1"/>
    <col min="4600" max="4600" width="10" style="5" bestFit="1" customWidth="1"/>
    <col min="4601" max="4601" width="8.7109375" style="5" customWidth="1"/>
    <col min="4602" max="4602" width="10" style="5" bestFit="1" customWidth="1"/>
    <col min="4603" max="4603" width="8.7109375" style="5" customWidth="1"/>
    <col min="4604" max="4604" width="10" style="5" bestFit="1" customWidth="1"/>
    <col min="4605" max="4605" width="8.7109375" style="5" customWidth="1"/>
    <col min="4606" max="4606" width="10" style="5" bestFit="1" customWidth="1"/>
    <col min="4607" max="4607" width="8.7109375" style="5" customWidth="1"/>
    <col min="4608" max="4608" width="10" style="5" bestFit="1" customWidth="1"/>
    <col min="4609" max="4609" width="8.7109375" style="5" customWidth="1"/>
    <col min="4610" max="4610" width="10" style="5" bestFit="1" customWidth="1"/>
    <col min="4611" max="4611" width="8.7109375" style="5" bestFit="1" customWidth="1"/>
    <col min="4612" max="4612" width="10" style="5" bestFit="1" customWidth="1"/>
    <col min="4613" max="4613" width="8.7109375" style="5" bestFit="1" customWidth="1"/>
    <col min="4614" max="4615" width="10" style="5" bestFit="1" customWidth="1"/>
    <col min="4616" max="4616" width="11.7109375" style="5" customWidth="1"/>
    <col min="4617" max="4617" width="10.5703125" style="5" bestFit="1" customWidth="1"/>
    <col min="4618" max="4846" width="9.140625" style="5"/>
    <col min="4847" max="4847" width="5.28515625" style="5" bestFit="1" customWidth="1"/>
    <col min="4848" max="4848" width="17.5703125" style="5" customWidth="1"/>
    <col min="4849" max="4849" width="10.5703125" style="5" bestFit="1" customWidth="1"/>
    <col min="4850" max="4850" width="6.7109375" style="5" bestFit="1" customWidth="1"/>
    <col min="4851" max="4851" width="8.7109375" style="5" bestFit="1" customWidth="1"/>
    <col min="4852" max="4852" width="10" style="5" bestFit="1" customWidth="1"/>
    <col min="4853" max="4853" width="8.7109375" style="5" customWidth="1"/>
    <col min="4854" max="4854" width="10" style="5" bestFit="1" customWidth="1"/>
    <col min="4855" max="4855" width="8.7109375" style="5" customWidth="1"/>
    <col min="4856" max="4856" width="10" style="5" bestFit="1" customWidth="1"/>
    <col min="4857" max="4857" width="8.7109375" style="5" customWidth="1"/>
    <col min="4858" max="4858" width="10" style="5" bestFit="1" customWidth="1"/>
    <col min="4859" max="4859" width="8.7109375" style="5" customWidth="1"/>
    <col min="4860" max="4860" width="10" style="5" bestFit="1" customWidth="1"/>
    <col min="4861" max="4861" width="8.7109375" style="5" customWidth="1"/>
    <col min="4862" max="4862" width="10" style="5" bestFit="1" customWidth="1"/>
    <col min="4863" max="4863" width="8.7109375" style="5" customWidth="1"/>
    <col min="4864" max="4864" width="10" style="5" bestFit="1" customWidth="1"/>
    <col min="4865" max="4865" width="8.7109375" style="5" customWidth="1"/>
    <col min="4866" max="4866" width="10" style="5" bestFit="1" customWidth="1"/>
    <col min="4867" max="4867" width="8.7109375" style="5" bestFit="1" customWidth="1"/>
    <col min="4868" max="4868" width="10" style="5" bestFit="1" customWidth="1"/>
    <col min="4869" max="4869" width="8.7109375" style="5" bestFit="1" customWidth="1"/>
    <col min="4870" max="4871" width="10" style="5" bestFit="1" customWidth="1"/>
    <col min="4872" max="4872" width="11.7109375" style="5" customWidth="1"/>
    <col min="4873" max="4873" width="10.5703125" style="5" bestFit="1" customWidth="1"/>
    <col min="4874" max="5102" width="9.140625" style="5"/>
    <col min="5103" max="5103" width="5.28515625" style="5" bestFit="1" customWidth="1"/>
    <col min="5104" max="5104" width="17.5703125" style="5" customWidth="1"/>
    <col min="5105" max="5105" width="10.5703125" style="5" bestFit="1" customWidth="1"/>
    <col min="5106" max="5106" width="6.7109375" style="5" bestFit="1" customWidth="1"/>
    <col min="5107" max="5107" width="8.7109375" style="5" bestFit="1" customWidth="1"/>
    <col min="5108" max="5108" width="10" style="5" bestFit="1" customWidth="1"/>
    <col min="5109" max="5109" width="8.7109375" style="5" customWidth="1"/>
    <col min="5110" max="5110" width="10" style="5" bestFit="1" customWidth="1"/>
    <col min="5111" max="5111" width="8.7109375" style="5" customWidth="1"/>
    <col min="5112" max="5112" width="10" style="5" bestFit="1" customWidth="1"/>
    <col min="5113" max="5113" width="8.7109375" style="5" customWidth="1"/>
    <col min="5114" max="5114" width="10" style="5" bestFit="1" customWidth="1"/>
    <col min="5115" max="5115" width="8.7109375" style="5" customWidth="1"/>
    <col min="5116" max="5116" width="10" style="5" bestFit="1" customWidth="1"/>
    <col min="5117" max="5117" width="8.7109375" style="5" customWidth="1"/>
    <col min="5118" max="5118" width="10" style="5" bestFit="1" customWidth="1"/>
    <col min="5119" max="5119" width="8.7109375" style="5" customWidth="1"/>
    <col min="5120" max="5120" width="10" style="5" bestFit="1" customWidth="1"/>
    <col min="5121" max="5121" width="8.7109375" style="5" customWidth="1"/>
    <col min="5122" max="5122" width="10" style="5" bestFit="1" customWidth="1"/>
    <col min="5123" max="5123" width="8.7109375" style="5" bestFit="1" customWidth="1"/>
    <col min="5124" max="5124" width="10" style="5" bestFit="1" customWidth="1"/>
    <col min="5125" max="5125" width="8.7109375" style="5" bestFit="1" customWidth="1"/>
    <col min="5126" max="5127" width="10" style="5" bestFit="1" customWidth="1"/>
    <col min="5128" max="5128" width="11.7109375" style="5" customWidth="1"/>
    <col min="5129" max="5129" width="10.5703125" style="5" bestFit="1" customWidth="1"/>
    <col min="5130" max="5358" width="9.140625" style="5"/>
    <col min="5359" max="5359" width="5.28515625" style="5" bestFit="1" customWidth="1"/>
    <col min="5360" max="5360" width="17.5703125" style="5" customWidth="1"/>
    <col min="5361" max="5361" width="10.5703125" style="5" bestFit="1" customWidth="1"/>
    <col min="5362" max="5362" width="6.7109375" style="5" bestFit="1" customWidth="1"/>
    <col min="5363" max="5363" width="8.7109375" style="5" bestFit="1" customWidth="1"/>
    <col min="5364" max="5364" width="10" style="5" bestFit="1" customWidth="1"/>
    <col min="5365" max="5365" width="8.7109375" style="5" customWidth="1"/>
    <col min="5366" max="5366" width="10" style="5" bestFit="1" customWidth="1"/>
    <col min="5367" max="5367" width="8.7109375" style="5" customWidth="1"/>
    <col min="5368" max="5368" width="10" style="5" bestFit="1" customWidth="1"/>
    <col min="5369" max="5369" width="8.7109375" style="5" customWidth="1"/>
    <col min="5370" max="5370" width="10" style="5" bestFit="1" customWidth="1"/>
    <col min="5371" max="5371" width="8.7109375" style="5" customWidth="1"/>
    <col min="5372" max="5372" width="10" style="5" bestFit="1" customWidth="1"/>
    <col min="5373" max="5373" width="8.7109375" style="5" customWidth="1"/>
    <col min="5374" max="5374" width="10" style="5" bestFit="1" customWidth="1"/>
    <col min="5375" max="5375" width="8.7109375" style="5" customWidth="1"/>
    <col min="5376" max="5376" width="10" style="5" bestFit="1" customWidth="1"/>
    <col min="5377" max="5377" width="8.7109375" style="5" customWidth="1"/>
    <col min="5378" max="5378" width="10" style="5" bestFit="1" customWidth="1"/>
    <col min="5379" max="5379" width="8.7109375" style="5" bestFit="1" customWidth="1"/>
    <col min="5380" max="5380" width="10" style="5" bestFit="1" customWidth="1"/>
    <col min="5381" max="5381" width="8.7109375" style="5" bestFit="1" customWidth="1"/>
    <col min="5382" max="5383" width="10" style="5" bestFit="1" customWidth="1"/>
    <col min="5384" max="5384" width="11.7109375" style="5" customWidth="1"/>
    <col min="5385" max="5385" width="10.5703125" style="5" bestFit="1" customWidth="1"/>
    <col min="5386" max="5614" width="9.140625" style="5"/>
    <col min="5615" max="5615" width="5.28515625" style="5" bestFit="1" customWidth="1"/>
    <col min="5616" max="5616" width="17.5703125" style="5" customWidth="1"/>
    <col min="5617" max="5617" width="10.5703125" style="5" bestFit="1" customWidth="1"/>
    <col min="5618" max="5618" width="6.7109375" style="5" bestFit="1" customWidth="1"/>
    <col min="5619" max="5619" width="8.7109375" style="5" bestFit="1" customWidth="1"/>
    <col min="5620" max="5620" width="10" style="5" bestFit="1" customWidth="1"/>
    <col min="5621" max="5621" width="8.7109375" style="5" customWidth="1"/>
    <col min="5622" max="5622" width="10" style="5" bestFit="1" customWidth="1"/>
    <col min="5623" max="5623" width="8.7109375" style="5" customWidth="1"/>
    <col min="5624" max="5624" width="10" style="5" bestFit="1" customWidth="1"/>
    <col min="5625" max="5625" width="8.7109375" style="5" customWidth="1"/>
    <col min="5626" max="5626" width="10" style="5" bestFit="1" customWidth="1"/>
    <col min="5627" max="5627" width="8.7109375" style="5" customWidth="1"/>
    <col min="5628" max="5628" width="10" style="5" bestFit="1" customWidth="1"/>
    <col min="5629" max="5629" width="8.7109375" style="5" customWidth="1"/>
    <col min="5630" max="5630" width="10" style="5" bestFit="1" customWidth="1"/>
    <col min="5631" max="5631" width="8.7109375" style="5" customWidth="1"/>
    <col min="5632" max="5632" width="10" style="5" bestFit="1" customWidth="1"/>
    <col min="5633" max="5633" width="8.7109375" style="5" customWidth="1"/>
    <col min="5634" max="5634" width="10" style="5" bestFit="1" customWidth="1"/>
    <col min="5635" max="5635" width="8.7109375" style="5" bestFit="1" customWidth="1"/>
    <col min="5636" max="5636" width="10" style="5" bestFit="1" customWidth="1"/>
    <col min="5637" max="5637" width="8.7109375" style="5" bestFit="1" customWidth="1"/>
    <col min="5638" max="5639" width="10" style="5" bestFit="1" customWidth="1"/>
    <col min="5640" max="5640" width="11.7109375" style="5" customWidth="1"/>
    <col min="5641" max="5641" width="10.5703125" style="5" bestFit="1" customWidth="1"/>
    <col min="5642" max="5870" width="9.140625" style="5"/>
    <col min="5871" max="5871" width="5.28515625" style="5" bestFit="1" customWidth="1"/>
    <col min="5872" max="5872" width="17.5703125" style="5" customWidth="1"/>
    <col min="5873" max="5873" width="10.5703125" style="5" bestFit="1" customWidth="1"/>
    <col min="5874" max="5874" width="6.7109375" style="5" bestFit="1" customWidth="1"/>
    <col min="5875" max="5875" width="8.7109375" style="5" bestFit="1" customWidth="1"/>
    <col min="5876" max="5876" width="10" style="5" bestFit="1" customWidth="1"/>
    <col min="5877" max="5877" width="8.7109375" style="5" customWidth="1"/>
    <col min="5878" max="5878" width="10" style="5" bestFit="1" customWidth="1"/>
    <col min="5879" max="5879" width="8.7109375" style="5" customWidth="1"/>
    <col min="5880" max="5880" width="10" style="5" bestFit="1" customWidth="1"/>
    <col min="5881" max="5881" width="8.7109375" style="5" customWidth="1"/>
    <col min="5882" max="5882" width="10" style="5" bestFit="1" customWidth="1"/>
    <col min="5883" max="5883" width="8.7109375" style="5" customWidth="1"/>
    <col min="5884" max="5884" width="10" style="5" bestFit="1" customWidth="1"/>
    <col min="5885" max="5885" width="8.7109375" style="5" customWidth="1"/>
    <col min="5886" max="5886" width="10" style="5" bestFit="1" customWidth="1"/>
    <col min="5887" max="5887" width="8.7109375" style="5" customWidth="1"/>
    <col min="5888" max="5888" width="10" style="5" bestFit="1" customWidth="1"/>
    <col min="5889" max="5889" width="8.7109375" style="5" customWidth="1"/>
    <col min="5890" max="5890" width="10" style="5" bestFit="1" customWidth="1"/>
    <col min="5891" max="5891" width="8.7109375" style="5" bestFit="1" customWidth="1"/>
    <col min="5892" max="5892" width="10" style="5" bestFit="1" customWidth="1"/>
    <col min="5893" max="5893" width="8.7109375" style="5" bestFit="1" customWidth="1"/>
    <col min="5894" max="5895" width="10" style="5" bestFit="1" customWidth="1"/>
    <col min="5896" max="5896" width="11.7109375" style="5" customWidth="1"/>
    <col min="5897" max="5897" width="10.5703125" style="5" bestFit="1" customWidth="1"/>
    <col min="5898" max="6126" width="9.140625" style="5"/>
    <col min="6127" max="6127" width="5.28515625" style="5" bestFit="1" customWidth="1"/>
    <col min="6128" max="6128" width="17.5703125" style="5" customWidth="1"/>
    <col min="6129" max="6129" width="10.5703125" style="5" bestFit="1" customWidth="1"/>
    <col min="6130" max="6130" width="6.7109375" style="5" bestFit="1" customWidth="1"/>
    <col min="6131" max="6131" width="8.7109375" style="5" bestFit="1" customWidth="1"/>
    <col min="6132" max="6132" width="10" style="5" bestFit="1" customWidth="1"/>
    <col min="6133" max="6133" width="8.7109375" style="5" customWidth="1"/>
    <col min="6134" max="6134" width="10" style="5" bestFit="1" customWidth="1"/>
    <col min="6135" max="6135" width="8.7109375" style="5" customWidth="1"/>
    <col min="6136" max="6136" width="10" style="5" bestFit="1" customWidth="1"/>
    <col min="6137" max="6137" width="8.7109375" style="5" customWidth="1"/>
    <col min="6138" max="6138" width="10" style="5" bestFit="1" customWidth="1"/>
    <col min="6139" max="6139" width="8.7109375" style="5" customWidth="1"/>
    <col min="6140" max="6140" width="10" style="5" bestFit="1" customWidth="1"/>
    <col min="6141" max="6141" width="8.7109375" style="5" customWidth="1"/>
    <col min="6142" max="6142" width="10" style="5" bestFit="1" customWidth="1"/>
    <col min="6143" max="6143" width="8.7109375" style="5" customWidth="1"/>
    <col min="6144" max="6144" width="10" style="5" bestFit="1" customWidth="1"/>
    <col min="6145" max="6145" width="8.7109375" style="5" customWidth="1"/>
    <col min="6146" max="6146" width="10" style="5" bestFit="1" customWidth="1"/>
    <col min="6147" max="6147" width="8.7109375" style="5" bestFit="1" customWidth="1"/>
    <col min="6148" max="6148" width="10" style="5" bestFit="1" customWidth="1"/>
    <col min="6149" max="6149" width="8.7109375" style="5" bestFit="1" customWidth="1"/>
    <col min="6150" max="6151" width="10" style="5" bestFit="1" customWidth="1"/>
    <col min="6152" max="6152" width="11.7109375" style="5" customWidth="1"/>
    <col min="6153" max="6153" width="10.5703125" style="5" bestFit="1" customWidth="1"/>
    <col min="6154" max="6382" width="9.140625" style="5"/>
    <col min="6383" max="6383" width="5.28515625" style="5" bestFit="1" customWidth="1"/>
    <col min="6384" max="6384" width="17.5703125" style="5" customWidth="1"/>
    <col min="6385" max="6385" width="10.5703125" style="5" bestFit="1" customWidth="1"/>
    <col min="6386" max="6386" width="6.7109375" style="5" bestFit="1" customWidth="1"/>
    <col min="6387" max="6387" width="8.7109375" style="5" bestFit="1" customWidth="1"/>
    <col min="6388" max="6388" width="10" style="5" bestFit="1" customWidth="1"/>
    <col min="6389" max="6389" width="8.7109375" style="5" customWidth="1"/>
    <col min="6390" max="6390" width="10" style="5" bestFit="1" customWidth="1"/>
    <col min="6391" max="6391" width="8.7109375" style="5" customWidth="1"/>
    <col min="6392" max="6392" width="10" style="5" bestFit="1" customWidth="1"/>
    <col min="6393" max="6393" width="8.7109375" style="5" customWidth="1"/>
    <col min="6394" max="6394" width="10" style="5" bestFit="1" customWidth="1"/>
    <col min="6395" max="6395" width="8.7109375" style="5" customWidth="1"/>
    <col min="6396" max="6396" width="10" style="5" bestFit="1" customWidth="1"/>
    <col min="6397" max="6397" width="8.7109375" style="5" customWidth="1"/>
    <col min="6398" max="6398" width="10" style="5" bestFit="1" customWidth="1"/>
    <col min="6399" max="6399" width="8.7109375" style="5" customWidth="1"/>
    <col min="6400" max="6400" width="10" style="5" bestFit="1" customWidth="1"/>
    <col min="6401" max="6401" width="8.7109375" style="5" customWidth="1"/>
    <col min="6402" max="6402" width="10" style="5" bestFit="1" customWidth="1"/>
    <col min="6403" max="6403" width="8.7109375" style="5" bestFit="1" customWidth="1"/>
    <col min="6404" max="6404" width="10" style="5" bestFit="1" customWidth="1"/>
    <col min="6405" max="6405" width="8.7109375" style="5" bestFit="1" customWidth="1"/>
    <col min="6406" max="6407" width="10" style="5" bestFit="1" customWidth="1"/>
    <col min="6408" max="6408" width="11.7109375" style="5" customWidth="1"/>
    <col min="6409" max="6409" width="10.5703125" style="5" bestFit="1" customWidth="1"/>
    <col min="6410" max="6638" width="9.140625" style="5"/>
    <col min="6639" max="6639" width="5.28515625" style="5" bestFit="1" customWidth="1"/>
    <col min="6640" max="6640" width="17.5703125" style="5" customWidth="1"/>
    <col min="6641" max="6641" width="10.5703125" style="5" bestFit="1" customWidth="1"/>
    <col min="6642" max="6642" width="6.7109375" style="5" bestFit="1" customWidth="1"/>
    <col min="6643" max="6643" width="8.7109375" style="5" bestFit="1" customWidth="1"/>
    <col min="6644" max="6644" width="10" style="5" bestFit="1" customWidth="1"/>
    <col min="6645" max="6645" width="8.7109375" style="5" customWidth="1"/>
    <col min="6646" max="6646" width="10" style="5" bestFit="1" customWidth="1"/>
    <col min="6647" max="6647" width="8.7109375" style="5" customWidth="1"/>
    <col min="6648" max="6648" width="10" style="5" bestFit="1" customWidth="1"/>
    <col min="6649" max="6649" width="8.7109375" style="5" customWidth="1"/>
    <col min="6650" max="6650" width="10" style="5" bestFit="1" customWidth="1"/>
    <col min="6651" max="6651" width="8.7109375" style="5" customWidth="1"/>
    <col min="6652" max="6652" width="10" style="5" bestFit="1" customWidth="1"/>
    <col min="6653" max="6653" width="8.7109375" style="5" customWidth="1"/>
    <col min="6654" max="6654" width="10" style="5" bestFit="1" customWidth="1"/>
    <col min="6655" max="6655" width="8.7109375" style="5" customWidth="1"/>
    <col min="6656" max="6656" width="10" style="5" bestFit="1" customWidth="1"/>
    <col min="6657" max="6657" width="8.7109375" style="5" customWidth="1"/>
    <col min="6658" max="6658" width="10" style="5" bestFit="1" customWidth="1"/>
    <col min="6659" max="6659" width="8.7109375" style="5" bestFit="1" customWidth="1"/>
    <col min="6660" max="6660" width="10" style="5" bestFit="1" customWidth="1"/>
    <col min="6661" max="6661" width="8.7109375" style="5" bestFit="1" customWidth="1"/>
    <col min="6662" max="6663" width="10" style="5" bestFit="1" customWidth="1"/>
    <col min="6664" max="6664" width="11.7109375" style="5" customWidth="1"/>
    <col min="6665" max="6665" width="10.5703125" style="5" bestFit="1" customWidth="1"/>
    <col min="6666" max="6894" width="9.140625" style="5"/>
    <col min="6895" max="6895" width="5.28515625" style="5" bestFit="1" customWidth="1"/>
    <col min="6896" max="6896" width="17.5703125" style="5" customWidth="1"/>
    <col min="6897" max="6897" width="10.5703125" style="5" bestFit="1" customWidth="1"/>
    <col min="6898" max="6898" width="6.7109375" style="5" bestFit="1" customWidth="1"/>
    <col min="6899" max="6899" width="8.7109375" style="5" bestFit="1" customWidth="1"/>
    <col min="6900" max="6900" width="10" style="5" bestFit="1" customWidth="1"/>
    <col min="6901" max="6901" width="8.7109375" style="5" customWidth="1"/>
    <col min="6902" max="6902" width="10" style="5" bestFit="1" customWidth="1"/>
    <col min="6903" max="6903" width="8.7109375" style="5" customWidth="1"/>
    <col min="6904" max="6904" width="10" style="5" bestFit="1" customWidth="1"/>
    <col min="6905" max="6905" width="8.7109375" style="5" customWidth="1"/>
    <col min="6906" max="6906" width="10" style="5" bestFit="1" customWidth="1"/>
    <col min="6907" max="6907" width="8.7109375" style="5" customWidth="1"/>
    <col min="6908" max="6908" width="10" style="5" bestFit="1" customWidth="1"/>
    <col min="6909" max="6909" width="8.7109375" style="5" customWidth="1"/>
    <col min="6910" max="6910" width="10" style="5" bestFit="1" customWidth="1"/>
    <col min="6911" max="6911" width="8.7109375" style="5" customWidth="1"/>
    <col min="6912" max="6912" width="10" style="5" bestFit="1" customWidth="1"/>
    <col min="6913" max="6913" width="8.7109375" style="5" customWidth="1"/>
    <col min="6914" max="6914" width="10" style="5" bestFit="1" customWidth="1"/>
    <col min="6915" max="6915" width="8.7109375" style="5" bestFit="1" customWidth="1"/>
    <col min="6916" max="6916" width="10" style="5" bestFit="1" customWidth="1"/>
    <col min="6917" max="6917" width="8.7109375" style="5" bestFit="1" customWidth="1"/>
    <col min="6918" max="6919" width="10" style="5" bestFit="1" customWidth="1"/>
    <col min="6920" max="6920" width="11.7109375" style="5" customWidth="1"/>
    <col min="6921" max="6921" width="10.5703125" style="5" bestFit="1" customWidth="1"/>
    <col min="6922" max="7150" width="9.140625" style="5"/>
    <col min="7151" max="7151" width="5.28515625" style="5" bestFit="1" customWidth="1"/>
    <col min="7152" max="7152" width="17.5703125" style="5" customWidth="1"/>
    <col min="7153" max="7153" width="10.5703125" style="5" bestFit="1" customWidth="1"/>
    <col min="7154" max="7154" width="6.7109375" style="5" bestFit="1" customWidth="1"/>
    <col min="7155" max="7155" width="8.7109375" style="5" bestFit="1" customWidth="1"/>
    <col min="7156" max="7156" width="10" style="5" bestFit="1" customWidth="1"/>
    <col min="7157" max="7157" width="8.7109375" style="5" customWidth="1"/>
    <col min="7158" max="7158" width="10" style="5" bestFit="1" customWidth="1"/>
    <col min="7159" max="7159" width="8.7109375" style="5" customWidth="1"/>
    <col min="7160" max="7160" width="10" style="5" bestFit="1" customWidth="1"/>
    <col min="7161" max="7161" width="8.7109375" style="5" customWidth="1"/>
    <col min="7162" max="7162" width="10" style="5" bestFit="1" customWidth="1"/>
    <col min="7163" max="7163" width="8.7109375" style="5" customWidth="1"/>
    <col min="7164" max="7164" width="10" style="5" bestFit="1" customWidth="1"/>
    <col min="7165" max="7165" width="8.7109375" style="5" customWidth="1"/>
    <col min="7166" max="7166" width="10" style="5" bestFit="1" customWidth="1"/>
    <col min="7167" max="7167" width="8.7109375" style="5" customWidth="1"/>
    <col min="7168" max="7168" width="10" style="5" bestFit="1" customWidth="1"/>
    <col min="7169" max="7169" width="8.7109375" style="5" customWidth="1"/>
    <col min="7170" max="7170" width="10" style="5" bestFit="1" customWidth="1"/>
    <col min="7171" max="7171" width="8.7109375" style="5" bestFit="1" customWidth="1"/>
    <col min="7172" max="7172" width="10" style="5" bestFit="1" customWidth="1"/>
    <col min="7173" max="7173" width="8.7109375" style="5" bestFit="1" customWidth="1"/>
    <col min="7174" max="7175" width="10" style="5" bestFit="1" customWidth="1"/>
    <col min="7176" max="7176" width="11.7109375" style="5" customWidth="1"/>
    <col min="7177" max="7177" width="10.5703125" style="5" bestFit="1" customWidth="1"/>
    <col min="7178" max="7406" width="9.140625" style="5"/>
    <col min="7407" max="7407" width="5.28515625" style="5" bestFit="1" customWidth="1"/>
    <col min="7408" max="7408" width="17.5703125" style="5" customWidth="1"/>
    <col min="7409" max="7409" width="10.5703125" style="5" bestFit="1" customWidth="1"/>
    <col min="7410" max="7410" width="6.7109375" style="5" bestFit="1" customWidth="1"/>
    <col min="7411" max="7411" width="8.7109375" style="5" bestFit="1" customWidth="1"/>
    <col min="7412" max="7412" width="10" style="5" bestFit="1" customWidth="1"/>
    <col min="7413" max="7413" width="8.7109375" style="5" customWidth="1"/>
    <col min="7414" max="7414" width="10" style="5" bestFit="1" customWidth="1"/>
    <col min="7415" max="7415" width="8.7109375" style="5" customWidth="1"/>
    <col min="7416" max="7416" width="10" style="5" bestFit="1" customWidth="1"/>
    <col min="7417" max="7417" width="8.7109375" style="5" customWidth="1"/>
    <col min="7418" max="7418" width="10" style="5" bestFit="1" customWidth="1"/>
    <col min="7419" max="7419" width="8.7109375" style="5" customWidth="1"/>
    <col min="7420" max="7420" width="10" style="5" bestFit="1" customWidth="1"/>
    <col min="7421" max="7421" width="8.7109375" style="5" customWidth="1"/>
    <col min="7422" max="7422" width="10" style="5" bestFit="1" customWidth="1"/>
    <col min="7423" max="7423" width="8.7109375" style="5" customWidth="1"/>
    <col min="7424" max="7424" width="10" style="5" bestFit="1" customWidth="1"/>
    <col min="7425" max="7425" width="8.7109375" style="5" customWidth="1"/>
    <col min="7426" max="7426" width="10" style="5" bestFit="1" customWidth="1"/>
    <col min="7427" max="7427" width="8.7109375" style="5" bestFit="1" customWidth="1"/>
    <col min="7428" max="7428" width="10" style="5" bestFit="1" customWidth="1"/>
    <col min="7429" max="7429" width="8.7109375" style="5" bestFit="1" customWidth="1"/>
    <col min="7430" max="7431" width="10" style="5" bestFit="1" customWidth="1"/>
    <col min="7432" max="7432" width="11.7109375" style="5" customWidth="1"/>
    <col min="7433" max="7433" width="10.5703125" style="5" bestFit="1" customWidth="1"/>
    <col min="7434" max="7662" width="9.140625" style="5"/>
    <col min="7663" max="7663" width="5.28515625" style="5" bestFit="1" customWidth="1"/>
    <col min="7664" max="7664" width="17.5703125" style="5" customWidth="1"/>
    <col min="7665" max="7665" width="10.5703125" style="5" bestFit="1" customWidth="1"/>
    <col min="7666" max="7666" width="6.7109375" style="5" bestFit="1" customWidth="1"/>
    <col min="7667" max="7667" width="8.7109375" style="5" bestFit="1" customWidth="1"/>
    <col min="7668" max="7668" width="10" style="5" bestFit="1" customWidth="1"/>
    <col min="7669" max="7669" width="8.7109375" style="5" customWidth="1"/>
    <col min="7670" max="7670" width="10" style="5" bestFit="1" customWidth="1"/>
    <col min="7671" max="7671" width="8.7109375" style="5" customWidth="1"/>
    <col min="7672" max="7672" width="10" style="5" bestFit="1" customWidth="1"/>
    <col min="7673" max="7673" width="8.7109375" style="5" customWidth="1"/>
    <col min="7674" max="7674" width="10" style="5" bestFit="1" customWidth="1"/>
    <col min="7675" max="7675" width="8.7109375" style="5" customWidth="1"/>
    <col min="7676" max="7676" width="10" style="5" bestFit="1" customWidth="1"/>
    <col min="7677" max="7677" width="8.7109375" style="5" customWidth="1"/>
    <col min="7678" max="7678" width="10" style="5" bestFit="1" customWidth="1"/>
    <col min="7679" max="7679" width="8.7109375" style="5" customWidth="1"/>
    <col min="7680" max="7680" width="10" style="5" bestFit="1" customWidth="1"/>
    <col min="7681" max="7681" width="8.7109375" style="5" customWidth="1"/>
    <col min="7682" max="7682" width="10" style="5" bestFit="1" customWidth="1"/>
    <col min="7683" max="7683" width="8.7109375" style="5" bestFit="1" customWidth="1"/>
    <col min="7684" max="7684" width="10" style="5" bestFit="1" customWidth="1"/>
    <col min="7685" max="7685" width="8.7109375" style="5" bestFit="1" customWidth="1"/>
    <col min="7686" max="7687" width="10" style="5" bestFit="1" customWidth="1"/>
    <col min="7688" max="7688" width="11.7109375" style="5" customWidth="1"/>
    <col min="7689" max="7689" width="10.5703125" style="5" bestFit="1" customWidth="1"/>
    <col min="7690" max="7918" width="9.140625" style="5"/>
    <col min="7919" max="7919" width="5.28515625" style="5" bestFit="1" customWidth="1"/>
    <col min="7920" max="7920" width="17.5703125" style="5" customWidth="1"/>
    <col min="7921" max="7921" width="10.5703125" style="5" bestFit="1" customWidth="1"/>
    <col min="7922" max="7922" width="6.7109375" style="5" bestFit="1" customWidth="1"/>
    <col min="7923" max="7923" width="8.7109375" style="5" bestFit="1" customWidth="1"/>
    <col min="7924" max="7924" width="10" style="5" bestFit="1" customWidth="1"/>
    <col min="7925" max="7925" width="8.7109375" style="5" customWidth="1"/>
    <col min="7926" max="7926" width="10" style="5" bestFit="1" customWidth="1"/>
    <col min="7927" max="7927" width="8.7109375" style="5" customWidth="1"/>
    <col min="7928" max="7928" width="10" style="5" bestFit="1" customWidth="1"/>
    <col min="7929" max="7929" width="8.7109375" style="5" customWidth="1"/>
    <col min="7930" max="7930" width="10" style="5" bestFit="1" customWidth="1"/>
    <col min="7931" max="7931" width="8.7109375" style="5" customWidth="1"/>
    <col min="7932" max="7932" width="10" style="5" bestFit="1" customWidth="1"/>
    <col min="7933" max="7933" width="8.7109375" style="5" customWidth="1"/>
    <col min="7934" max="7934" width="10" style="5" bestFit="1" customWidth="1"/>
    <col min="7935" max="7935" width="8.7109375" style="5" customWidth="1"/>
    <col min="7936" max="7936" width="10" style="5" bestFit="1" customWidth="1"/>
    <col min="7937" max="7937" width="8.7109375" style="5" customWidth="1"/>
    <col min="7938" max="7938" width="10" style="5" bestFit="1" customWidth="1"/>
    <col min="7939" max="7939" width="8.7109375" style="5" bestFit="1" customWidth="1"/>
    <col min="7940" max="7940" width="10" style="5" bestFit="1" customWidth="1"/>
    <col min="7941" max="7941" width="8.7109375" style="5" bestFit="1" customWidth="1"/>
    <col min="7942" max="7943" width="10" style="5" bestFit="1" customWidth="1"/>
    <col min="7944" max="7944" width="11.7109375" style="5" customWidth="1"/>
    <col min="7945" max="7945" width="10.5703125" style="5" bestFit="1" customWidth="1"/>
    <col min="7946" max="8174" width="9.140625" style="5"/>
    <col min="8175" max="8175" width="5.28515625" style="5" bestFit="1" customWidth="1"/>
    <col min="8176" max="8176" width="17.5703125" style="5" customWidth="1"/>
    <col min="8177" max="8177" width="10.5703125" style="5" bestFit="1" customWidth="1"/>
    <col min="8178" max="8178" width="6.7109375" style="5" bestFit="1" customWidth="1"/>
    <col min="8179" max="8179" width="8.7109375" style="5" bestFit="1" customWidth="1"/>
    <col min="8180" max="8180" width="10" style="5" bestFit="1" customWidth="1"/>
    <col min="8181" max="8181" width="8.7109375" style="5" customWidth="1"/>
    <col min="8182" max="8182" width="10" style="5" bestFit="1" customWidth="1"/>
    <col min="8183" max="8183" width="8.7109375" style="5" customWidth="1"/>
    <col min="8184" max="8184" width="10" style="5" bestFit="1" customWidth="1"/>
    <col min="8185" max="8185" width="8.7109375" style="5" customWidth="1"/>
    <col min="8186" max="8186" width="10" style="5" bestFit="1" customWidth="1"/>
    <col min="8187" max="8187" width="8.7109375" style="5" customWidth="1"/>
    <col min="8188" max="8188" width="10" style="5" bestFit="1" customWidth="1"/>
    <col min="8189" max="8189" width="8.7109375" style="5" customWidth="1"/>
    <col min="8190" max="8190" width="10" style="5" bestFit="1" customWidth="1"/>
    <col min="8191" max="8191" width="8.7109375" style="5" customWidth="1"/>
    <col min="8192" max="8192" width="10" style="5" bestFit="1" customWidth="1"/>
    <col min="8193" max="8193" width="8.7109375" style="5" customWidth="1"/>
    <col min="8194" max="8194" width="10" style="5" bestFit="1" customWidth="1"/>
    <col min="8195" max="8195" width="8.7109375" style="5" bestFit="1" customWidth="1"/>
    <col min="8196" max="8196" width="10" style="5" bestFit="1" customWidth="1"/>
    <col min="8197" max="8197" width="8.7109375" style="5" bestFit="1" customWidth="1"/>
    <col min="8198" max="8199" width="10" style="5" bestFit="1" customWidth="1"/>
    <col min="8200" max="8200" width="11.7109375" style="5" customWidth="1"/>
    <col min="8201" max="8201" width="10.5703125" style="5" bestFit="1" customWidth="1"/>
    <col min="8202" max="8430" width="9.140625" style="5"/>
    <col min="8431" max="8431" width="5.28515625" style="5" bestFit="1" customWidth="1"/>
    <col min="8432" max="8432" width="17.5703125" style="5" customWidth="1"/>
    <col min="8433" max="8433" width="10.5703125" style="5" bestFit="1" customWidth="1"/>
    <col min="8434" max="8434" width="6.7109375" style="5" bestFit="1" customWidth="1"/>
    <col min="8435" max="8435" width="8.7109375" style="5" bestFit="1" customWidth="1"/>
    <col min="8436" max="8436" width="10" style="5" bestFit="1" customWidth="1"/>
    <col min="8437" max="8437" width="8.7109375" style="5" customWidth="1"/>
    <col min="8438" max="8438" width="10" style="5" bestFit="1" customWidth="1"/>
    <col min="8439" max="8439" width="8.7109375" style="5" customWidth="1"/>
    <col min="8440" max="8440" width="10" style="5" bestFit="1" customWidth="1"/>
    <col min="8441" max="8441" width="8.7109375" style="5" customWidth="1"/>
    <col min="8442" max="8442" width="10" style="5" bestFit="1" customWidth="1"/>
    <col min="8443" max="8443" width="8.7109375" style="5" customWidth="1"/>
    <col min="8444" max="8444" width="10" style="5" bestFit="1" customWidth="1"/>
    <col min="8445" max="8445" width="8.7109375" style="5" customWidth="1"/>
    <col min="8446" max="8446" width="10" style="5" bestFit="1" customWidth="1"/>
    <col min="8447" max="8447" width="8.7109375" style="5" customWidth="1"/>
    <col min="8448" max="8448" width="10" style="5" bestFit="1" customWidth="1"/>
    <col min="8449" max="8449" width="8.7109375" style="5" customWidth="1"/>
    <col min="8450" max="8450" width="10" style="5" bestFit="1" customWidth="1"/>
    <col min="8451" max="8451" width="8.7109375" style="5" bestFit="1" customWidth="1"/>
    <col min="8452" max="8452" width="10" style="5" bestFit="1" customWidth="1"/>
    <col min="8453" max="8453" width="8.7109375" style="5" bestFit="1" customWidth="1"/>
    <col min="8454" max="8455" width="10" style="5" bestFit="1" customWidth="1"/>
    <col min="8456" max="8456" width="11.7109375" style="5" customWidth="1"/>
    <col min="8457" max="8457" width="10.5703125" style="5" bestFit="1" customWidth="1"/>
    <col min="8458" max="8686" width="9.140625" style="5"/>
    <col min="8687" max="8687" width="5.28515625" style="5" bestFit="1" customWidth="1"/>
    <col min="8688" max="8688" width="17.5703125" style="5" customWidth="1"/>
    <col min="8689" max="8689" width="10.5703125" style="5" bestFit="1" customWidth="1"/>
    <col min="8690" max="8690" width="6.7109375" style="5" bestFit="1" customWidth="1"/>
    <col min="8691" max="8691" width="8.7109375" style="5" bestFit="1" customWidth="1"/>
    <col min="8692" max="8692" width="10" style="5" bestFit="1" customWidth="1"/>
    <col min="8693" max="8693" width="8.7109375" style="5" customWidth="1"/>
    <col min="8694" max="8694" width="10" style="5" bestFit="1" customWidth="1"/>
    <col min="8695" max="8695" width="8.7109375" style="5" customWidth="1"/>
    <col min="8696" max="8696" width="10" style="5" bestFit="1" customWidth="1"/>
    <col min="8697" max="8697" width="8.7109375" style="5" customWidth="1"/>
    <col min="8698" max="8698" width="10" style="5" bestFit="1" customWidth="1"/>
    <col min="8699" max="8699" width="8.7109375" style="5" customWidth="1"/>
    <col min="8700" max="8700" width="10" style="5" bestFit="1" customWidth="1"/>
    <col min="8701" max="8701" width="8.7109375" style="5" customWidth="1"/>
    <col min="8702" max="8702" width="10" style="5" bestFit="1" customWidth="1"/>
    <col min="8703" max="8703" width="8.7109375" style="5" customWidth="1"/>
    <col min="8704" max="8704" width="10" style="5" bestFit="1" customWidth="1"/>
    <col min="8705" max="8705" width="8.7109375" style="5" customWidth="1"/>
    <col min="8706" max="8706" width="10" style="5" bestFit="1" customWidth="1"/>
    <col min="8707" max="8707" width="8.7109375" style="5" bestFit="1" customWidth="1"/>
    <col min="8708" max="8708" width="10" style="5" bestFit="1" customWidth="1"/>
    <col min="8709" max="8709" width="8.7109375" style="5" bestFit="1" customWidth="1"/>
    <col min="8710" max="8711" width="10" style="5" bestFit="1" customWidth="1"/>
    <col min="8712" max="8712" width="11.7109375" style="5" customWidth="1"/>
    <col min="8713" max="8713" width="10.5703125" style="5" bestFit="1" customWidth="1"/>
    <col min="8714" max="8942" width="9.140625" style="5"/>
    <col min="8943" max="8943" width="5.28515625" style="5" bestFit="1" customWidth="1"/>
    <col min="8944" max="8944" width="17.5703125" style="5" customWidth="1"/>
    <col min="8945" max="8945" width="10.5703125" style="5" bestFit="1" customWidth="1"/>
    <col min="8946" max="8946" width="6.7109375" style="5" bestFit="1" customWidth="1"/>
    <col min="8947" max="8947" width="8.7109375" style="5" bestFit="1" customWidth="1"/>
    <col min="8948" max="8948" width="10" style="5" bestFit="1" customWidth="1"/>
    <col min="8949" max="8949" width="8.7109375" style="5" customWidth="1"/>
    <col min="8950" max="8950" width="10" style="5" bestFit="1" customWidth="1"/>
    <col min="8951" max="8951" width="8.7109375" style="5" customWidth="1"/>
    <col min="8952" max="8952" width="10" style="5" bestFit="1" customWidth="1"/>
    <col min="8953" max="8953" width="8.7109375" style="5" customWidth="1"/>
    <col min="8954" max="8954" width="10" style="5" bestFit="1" customWidth="1"/>
    <col min="8955" max="8955" width="8.7109375" style="5" customWidth="1"/>
    <col min="8956" max="8956" width="10" style="5" bestFit="1" customWidth="1"/>
    <col min="8957" max="8957" width="8.7109375" style="5" customWidth="1"/>
    <col min="8958" max="8958" width="10" style="5" bestFit="1" customWidth="1"/>
    <col min="8959" max="8959" width="8.7109375" style="5" customWidth="1"/>
    <col min="8960" max="8960" width="10" style="5" bestFit="1" customWidth="1"/>
    <col min="8961" max="8961" width="8.7109375" style="5" customWidth="1"/>
    <col min="8962" max="8962" width="10" style="5" bestFit="1" customWidth="1"/>
    <col min="8963" max="8963" width="8.7109375" style="5" bestFit="1" customWidth="1"/>
    <col min="8964" max="8964" width="10" style="5" bestFit="1" customWidth="1"/>
    <col min="8965" max="8965" width="8.7109375" style="5" bestFit="1" customWidth="1"/>
    <col min="8966" max="8967" width="10" style="5" bestFit="1" customWidth="1"/>
    <col min="8968" max="8968" width="11.7109375" style="5" customWidth="1"/>
    <col min="8969" max="8969" width="10.5703125" style="5" bestFit="1" customWidth="1"/>
    <col min="8970" max="9198" width="9.140625" style="5"/>
    <col min="9199" max="9199" width="5.28515625" style="5" bestFit="1" customWidth="1"/>
    <col min="9200" max="9200" width="17.5703125" style="5" customWidth="1"/>
    <col min="9201" max="9201" width="10.5703125" style="5" bestFit="1" customWidth="1"/>
    <col min="9202" max="9202" width="6.7109375" style="5" bestFit="1" customWidth="1"/>
    <col min="9203" max="9203" width="8.7109375" style="5" bestFit="1" customWidth="1"/>
    <col min="9204" max="9204" width="10" style="5" bestFit="1" customWidth="1"/>
    <col min="9205" max="9205" width="8.7109375" style="5" customWidth="1"/>
    <col min="9206" max="9206" width="10" style="5" bestFit="1" customWidth="1"/>
    <col min="9207" max="9207" width="8.7109375" style="5" customWidth="1"/>
    <col min="9208" max="9208" width="10" style="5" bestFit="1" customWidth="1"/>
    <col min="9209" max="9209" width="8.7109375" style="5" customWidth="1"/>
    <col min="9210" max="9210" width="10" style="5" bestFit="1" customWidth="1"/>
    <col min="9211" max="9211" width="8.7109375" style="5" customWidth="1"/>
    <col min="9212" max="9212" width="10" style="5" bestFit="1" customWidth="1"/>
    <col min="9213" max="9213" width="8.7109375" style="5" customWidth="1"/>
    <col min="9214" max="9214" width="10" style="5" bestFit="1" customWidth="1"/>
    <col min="9215" max="9215" width="8.7109375" style="5" customWidth="1"/>
    <col min="9216" max="9216" width="10" style="5" bestFit="1" customWidth="1"/>
    <col min="9217" max="9217" width="8.7109375" style="5" customWidth="1"/>
    <col min="9218" max="9218" width="10" style="5" bestFit="1" customWidth="1"/>
    <col min="9219" max="9219" width="8.7109375" style="5" bestFit="1" customWidth="1"/>
    <col min="9220" max="9220" width="10" style="5" bestFit="1" customWidth="1"/>
    <col min="9221" max="9221" width="8.7109375" style="5" bestFit="1" customWidth="1"/>
    <col min="9222" max="9223" width="10" style="5" bestFit="1" customWidth="1"/>
    <col min="9224" max="9224" width="11.7109375" style="5" customWidth="1"/>
    <col min="9225" max="9225" width="10.5703125" style="5" bestFit="1" customWidth="1"/>
    <col min="9226" max="9454" width="9.140625" style="5"/>
    <col min="9455" max="9455" width="5.28515625" style="5" bestFit="1" customWidth="1"/>
    <col min="9456" max="9456" width="17.5703125" style="5" customWidth="1"/>
    <col min="9457" max="9457" width="10.5703125" style="5" bestFit="1" customWidth="1"/>
    <col min="9458" max="9458" width="6.7109375" style="5" bestFit="1" customWidth="1"/>
    <col min="9459" max="9459" width="8.7109375" style="5" bestFit="1" customWidth="1"/>
    <col min="9460" max="9460" width="10" style="5" bestFit="1" customWidth="1"/>
    <col min="9461" max="9461" width="8.7109375" style="5" customWidth="1"/>
    <col min="9462" max="9462" width="10" style="5" bestFit="1" customWidth="1"/>
    <col min="9463" max="9463" width="8.7109375" style="5" customWidth="1"/>
    <col min="9464" max="9464" width="10" style="5" bestFit="1" customWidth="1"/>
    <col min="9465" max="9465" width="8.7109375" style="5" customWidth="1"/>
    <col min="9466" max="9466" width="10" style="5" bestFit="1" customWidth="1"/>
    <col min="9467" max="9467" width="8.7109375" style="5" customWidth="1"/>
    <col min="9468" max="9468" width="10" style="5" bestFit="1" customWidth="1"/>
    <col min="9469" max="9469" width="8.7109375" style="5" customWidth="1"/>
    <col min="9470" max="9470" width="10" style="5" bestFit="1" customWidth="1"/>
    <col min="9471" max="9471" width="8.7109375" style="5" customWidth="1"/>
    <col min="9472" max="9472" width="10" style="5" bestFit="1" customWidth="1"/>
    <col min="9473" max="9473" width="8.7109375" style="5" customWidth="1"/>
    <col min="9474" max="9474" width="10" style="5" bestFit="1" customWidth="1"/>
    <col min="9475" max="9475" width="8.7109375" style="5" bestFit="1" customWidth="1"/>
    <col min="9476" max="9476" width="10" style="5" bestFit="1" customWidth="1"/>
    <col min="9477" max="9477" width="8.7109375" style="5" bestFit="1" customWidth="1"/>
    <col min="9478" max="9479" width="10" style="5" bestFit="1" customWidth="1"/>
    <col min="9480" max="9480" width="11.7109375" style="5" customWidth="1"/>
    <col min="9481" max="9481" width="10.5703125" style="5" bestFit="1" customWidth="1"/>
    <col min="9482" max="9710" width="9.140625" style="5"/>
    <col min="9711" max="9711" width="5.28515625" style="5" bestFit="1" customWidth="1"/>
    <col min="9712" max="9712" width="17.5703125" style="5" customWidth="1"/>
    <col min="9713" max="9713" width="10.5703125" style="5" bestFit="1" customWidth="1"/>
    <col min="9714" max="9714" width="6.7109375" style="5" bestFit="1" customWidth="1"/>
    <col min="9715" max="9715" width="8.7109375" style="5" bestFit="1" customWidth="1"/>
    <col min="9716" max="9716" width="10" style="5" bestFit="1" customWidth="1"/>
    <col min="9717" max="9717" width="8.7109375" style="5" customWidth="1"/>
    <col min="9718" max="9718" width="10" style="5" bestFit="1" customWidth="1"/>
    <col min="9719" max="9719" width="8.7109375" style="5" customWidth="1"/>
    <col min="9720" max="9720" width="10" style="5" bestFit="1" customWidth="1"/>
    <col min="9721" max="9721" width="8.7109375" style="5" customWidth="1"/>
    <col min="9722" max="9722" width="10" style="5" bestFit="1" customWidth="1"/>
    <col min="9723" max="9723" width="8.7109375" style="5" customWidth="1"/>
    <col min="9724" max="9724" width="10" style="5" bestFit="1" customWidth="1"/>
    <col min="9725" max="9725" width="8.7109375" style="5" customWidth="1"/>
    <col min="9726" max="9726" width="10" style="5" bestFit="1" customWidth="1"/>
    <col min="9727" max="9727" width="8.7109375" style="5" customWidth="1"/>
    <col min="9728" max="9728" width="10" style="5" bestFit="1" customWidth="1"/>
    <col min="9729" max="9729" width="8.7109375" style="5" customWidth="1"/>
    <col min="9730" max="9730" width="10" style="5" bestFit="1" customWidth="1"/>
    <col min="9731" max="9731" width="8.7109375" style="5" bestFit="1" customWidth="1"/>
    <col min="9732" max="9732" width="10" style="5" bestFit="1" customWidth="1"/>
    <col min="9733" max="9733" width="8.7109375" style="5" bestFit="1" customWidth="1"/>
    <col min="9734" max="9735" width="10" style="5" bestFit="1" customWidth="1"/>
    <col min="9736" max="9736" width="11.7109375" style="5" customWidth="1"/>
    <col min="9737" max="9737" width="10.5703125" style="5" bestFit="1" customWidth="1"/>
    <col min="9738" max="9966" width="9.140625" style="5"/>
    <col min="9967" max="9967" width="5.28515625" style="5" bestFit="1" customWidth="1"/>
    <col min="9968" max="9968" width="17.5703125" style="5" customWidth="1"/>
    <col min="9969" max="9969" width="10.5703125" style="5" bestFit="1" customWidth="1"/>
    <col min="9970" max="9970" width="6.7109375" style="5" bestFit="1" customWidth="1"/>
    <col min="9971" max="9971" width="8.7109375" style="5" bestFit="1" customWidth="1"/>
    <col min="9972" max="9972" width="10" style="5" bestFit="1" customWidth="1"/>
    <col min="9973" max="9973" width="8.7109375" style="5" customWidth="1"/>
    <col min="9974" max="9974" width="10" style="5" bestFit="1" customWidth="1"/>
    <col min="9975" max="9975" width="8.7109375" style="5" customWidth="1"/>
    <col min="9976" max="9976" width="10" style="5" bestFit="1" customWidth="1"/>
    <col min="9977" max="9977" width="8.7109375" style="5" customWidth="1"/>
    <col min="9978" max="9978" width="10" style="5" bestFit="1" customWidth="1"/>
    <col min="9979" max="9979" width="8.7109375" style="5" customWidth="1"/>
    <col min="9980" max="9980" width="10" style="5" bestFit="1" customWidth="1"/>
    <col min="9981" max="9981" width="8.7109375" style="5" customWidth="1"/>
    <col min="9982" max="9982" width="10" style="5" bestFit="1" customWidth="1"/>
    <col min="9983" max="9983" width="8.7109375" style="5" customWidth="1"/>
    <col min="9984" max="9984" width="10" style="5" bestFit="1" customWidth="1"/>
    <col min="9985" max="9985" width="8.7109375" style="5" customWidth="1"/>
    <col min="9986" max="9986" width="10" style="5" bestFit="1" customWidth="1"/>
    <col min="9987" max="9987" width="8.7109375" style="5" bestFit="1" customWidth="1"/>
    <col min="9988" max="9988" width="10" style="5" bestFit="1" customWidth="1"/>
    <col min="9989" max="9989" width="8.7109375" style="5" bestFit="1" customWidth="1"/>
    <col min="9990" max="9991" width="10" style="5" bestFit="1" customWidth="1"/>
    <col min="9992" max="9992" width="11.7109375" style="5" customWidth="1"/>
    <col min="9993" max="9993" width="10.5703125" style="5" bestFit="1" customWidth="1"/>
    <col min="9994" max="10222" width="9.140625" style="5"/>
    <col min="10223" max="10223" width="5.28515625" style="5" bestFit="1" customWidth="1"/>
    <col min="10224" max="10224" width="17.5703125" style="5" customWidth="1"/>
    <col min="10225" max="10225" width="10.5703125" style="5" bestFit="1" customWidth="1"/>
    <col min="10226" max="10226" width="6.7109375" style="5" bestFit="1" customWidth="1"/>
    <col min="10227" max="10227" width="8.7109375" style="5" bestFit="1" customWidth="1"/>
    <col min="10228" max="10228" width="10" style="5" bestFit="1" customWidth="1"/>
    <col min="10229" max="10229" width="8.7109375" style="5" customWidth="1"/>
    <col min="10230" max="10230" width="10" style="5" bestFit="1" customWidth="1"/>
    <col min="10231" max="10231" width="8.7109375" style="5" customWidth="1"/>
    <col min="10232" max="10232" width="10" style="5" bestFit="1" customWidth="1"/>
    <col min="10233" max="10233" width="8.7109375" style="5" customWidth="1"/>
    <col min="10234" max="10234" width="10" style="5" bestFit="1" customWidth="1"/>
    <col min="10235" max="10235" width="8.7109375" style="5" customWidth="1"/>
    <col min="10236" max="10236" width="10" style="5" bestFit="1" customWidth="1"/>
    <col min="10237" max="10237" width="8.7109375" style="5" customWidth="1"/>
    <col min="10238" max="10238" width="10" style="5" bestFit="1" customWidth="1"/>
    <col min="10239" max="10239" width="8.7109375" style="5" customWidth="1"/>
    <col min="10240" max="10240" width="10" style="5" bestFit="1" customWidth="1"/>
    <col min="10241" max="10241" width="8.7109375" style="5" customWidth="1"/>
    <col min="10242" max="10242" width="10" style="5" bestFit="1" customWidth="1"/>
    <col min="10243" max="10243" width="8.7109375" style="5" bestFit="1" customWidth="1"/>
    <col min="10244" max="10244" width="10" style="5" bestFit="1" customWidth="1"/>
    <col min="10245" max="10245" width="8.7109375" style="5" bestFit="1" customWidth="1"/>
    <col min="10246" max="10247" width="10" style="5" bestFit="1" customWidth="1"/>
    <col min="10248" max="10248" width="11.7109375" style="5" customWidth="1"/>
    <col min="10249" max="10249" width="10.5703125" style="5" bestFit="1" customWidth="1"/>
    <col min="10250" max="10478" width="9.140625" style="5"/>
    <col min="10479" max="10479" width="5.28515625" style="5" bestFit="1" customWidth="1"/>
    <col min="10480" max="10480" width="17.5703125" style="5" customWidth="1"/>
    <col min="10481" max="10481" width="10.5703125" style="5" bestFit="1" customWidth="1"/>
    <col min="10482" max="10482" width="6.7109375" style="5" bestFit="1" customWidth="1"/>
    <col min="10483" max="10483" width="8.7109375" style="5" bestFit="1" customWidth="1"/>
    <col min="10484" max="10484" width="10" style="5" bestFit="1" customWidth="1"/>
    <col min="10485" max="10485" width="8.7109375" style="5" customWidth="1"/>
    <col min="10486" max="10486" width="10" style="5" bestFit="1" customWidth="1"/>
    <col min="10487" max="10487" width="8.7109375" style="5" customWidth="1"/>
    <col min="10488" max="10488" width="10" style="5" bestFit="1" customWidth="1"/>
    <col min="10489" max="10489" width="8.7109375" style="5" customWidth="1"/>
    <col min="10490" max="10490" width="10" style="5" bestFit="1" customWidth="1"/>
    <col min="10491" max="10491" width="8.7109375" style="5" customWidth="1"/>
    <col min="10492" max="10492" width="10" style="5" bestFit="1" customWidth="1"/>
    <col min="10493" max="10493" width="8.7109375" style="5" customWidth="1"/>
    <col min="10494" max="10494" width="10" style="5" bestFit="1" customWidth="1"/>
    <col min="10495" max="10495" width="8.7109375" style="5" customWidth="1"/>
    <col min="10496" max="10496" width="10" style="5" bestFit="1" customWidth="1"/>
    <col min="10497" max="10497" width="8.7109375" style="5" customWidth="1"/>
    <col min="10498" max="10498" width="10" style="5" bestFit="1" customWidth="1"/>
    <col min="10499" max="10499" width="8.7109375" style="5" bestFit="1" customWidth="1"/>
    <col min="10500" max="10500" width="10" style="5" bestFit="1" customWidth="1"/>
    <col min="10501" max="10501" width="8.7109375" style="5" bestFit="1" customWidth="1"/>
    <col min="10502" max="10503" width="10" style="5" bestFit="1" customWidth="1"/>
    <col min="10504" max="10504" width="11.7109375" style="5" customWidth="1"/>
    <col min="10505" max="10505" width="10.5703125" style="5" bestFit="1" customWidth="1"/>
    <col min="10506" max="10734" width="9.140625" style="5"/>
    <col min="10735" max="10735" width="5.28515625" style="5" bestFit="1" customWidth="1"/>
    <col min="10736" max="10736" width="17.5703125" style="5" customWidth="1"/>
    <col min="10737" max="10737" width="10.5703125" style="5" bestFit="1" customWidth="1"/>
    <col min="10738" max="10738" width="6.7109375" style="5" bestFit="1" customWidth="1"/>
    <col min="10739" max="10739" width="8.7109375" style="5" bestFit="1" customWidth="1"/>
    <col min="10740" max="10740" width="10" style="5" bestFit="1" customWidth="1"/>
    <col min="10741" max="10741" width="8.7109375" style="5" customWidth="1"/>
    <col min="10742" max="10742" width="10" style="5" bestFit="1" customWidth="1"/>
    <col min="10743" max="10743" width="8.7109375" style="5" customWidth="1"/>
    <col min="10744" max="10744" width="10" style="5" bestFit="1" customWidth="1"/>
    <col min="10745" max="10745" width="8.7109375" style="5" customWidth="1"/>
    <col min="10746" max="10746" width="10" style="5" bestFit="1" customWidth="1"/>
    <col min="10747" max="10747" width="8.7109375" style="5" customWidth="1"/>
    <col min="10748" max="10748" width="10" style="5" bestFit="1" customWidth="1"/>
    <col min="10749" max="10749" width="8.7109375" style="5" customWidth="1"/>
    <col min="10750" max="10750" width="10" style="5" bestFit="1" customWidth="1"/>
    <col min="10751" max="10751" width="8.7109375" style="5" customWidth="1"/>
    <col min="10752" max="10752" width="10" style="5" bestFit="1" customWidth="1"/>
    <col min="10753" max="10753" width="8.7109375" style="5" customWidth="1"/>
    <col min="10754" max="10754" width="10" style="5" bestFit="1" customWidth="1"/>
    <col min="10755" max="10755" width="8.7109375" style="5" bestFit="1" customWidth="1"/>
    <col min="10756" max="10756" width="10" style="5" bestFit="1" customWidth="1"/>
    <col min="10757" max="10757" width="8.7109375" style="5" bestFit="1" customWidth="1"/>
    <col min="10758" max="10759" width="10" style="5" bestFit="1" customWidth="1"/>
    <col min="10760" max="10760" width="11.7109375" style="5" customWidth="1"/>
    <col min="10761" max="10761" width="10.5703125" style="5" bestFit="1" customWidth="1"/>
    <col min="10762" max="10990" width="9.140625" style="5"/>
    <col min="10991" max="10991" width="5.28515625" style="5" bestFit="1" customWidth="1"/>
    <col min="10992" max="10992" width="17.5703125" style="5" customWidth="1"/>
    <col min="10993" max="10993" width="10.5703125" style="5" bestFit="1" customWidth="1"/>
    <col min="10994" max="10994" width="6.7109375" style="5" bestFit="1" customWidth="1"/>
    <col min="10995" max="10995" width="8.7109375" style="5" bestFit="1" customWidth="1"/>
    <col min="10996" max="10996" width="10" style="5" bestFit="1" customWidth="1"/>
    <col min="10997" max="10997" width="8.7109375" style="5" customWidth="1"/>
    <col min="10998" max="10998" width="10" style="5" bestFit="1" customWidth="1"/>
    <col min="10999" max="10999" width="8.7109375" style="5" customWidth="1"/>
    <col min="11000" max="11000" width="10" style="5" bestFit="1" customWidth="1"/>
    <col min="11001" max="11001" width="8.7109375" style="5" customWidth="1"/>
    <col min="11002" max="11002" width="10" style="5" bestFit="1" customWidth="1"/>
    <col min="11003" max="11003" width="8.7109375" style="5" customWidth="1"/>
    <col min="11004" max="11004" width="10" style="5" bestFit="1" customWidth="1"/>
    <col min="11005" max="11005" width="8.7109375" style="5" customWidth="1"/>
    <col min="11006" max="11006" width="10" style="5" bestFit="1" customWidth="1"/>
    <col min="11007" max="11007" width="8.7109375" style="5" customWidth="1"/>
    <col min="11008" max="11008" width="10" style="5" bestFit="1" customWidth="1"/>
    <col min="11009" max="11009" width="8.7109375" style="5" customWidth="1"/>
    <col min="11010" max="11010" width="10" style="5" bestFit="1" customWidth="1"/>
    <col min="11011" max="11011" width="8.7109375" style="5" bestFit="1" customWidth="1"/>
    <col min="11012" max="11012" width="10" style="5" bestFit="1" customWidth="1"/>
    <col min="11013" max="11013" width="8.7109375" style="5" bestFit="1" customWidth="1"/>
    <col min="11014" max="11015" width="10" style="5" bestFit="1" customWidth="1"/>
    <col min="11016" max="11016" width="11.7109375" style="5" customWidth="1"/>
    <col min="11017" max="11017" width="10.5703125" style="5" bestFit="1" customWidth="1"/>
    <col min="11018" max="11246" width="9.140625" style="5"/>
    <col min="11247" max="11247" width="5.28515625" style="5" bestFit="1" customWidth="1"/>
    <col min="11248" max="11248" width="17.5703125" style="5" customWidth="1"/>
    <col min="11249" max="11249" width="10.5703125" style="5" bestFit="1" customWidth="1"/>
    <col min="11250" max="11250" width="6.7109375" style="5" bestFit="1" customWidth="1"/>
    <col min="11251" max="11251" width="8.7109375" style="5" bestFit="1" customWidth="1"/>
    <col min="11252" max="11252" width="10" style="5" bestFit="1" customWidth="1"/>
    <col min="11253" max="11253" width="8.7109375" style="5" customWidth="1"/>
    <col min="11254" max="11254" width="10" style="5" bestFit="1" customWidth="1"/>
    <col min="11255" max="11255" width="8.7109375" style="5" customWidth="1"/>
    <col min="11256" max="11256" width="10" style="5" bestFit="1" customWidth="1"/>
    <col min="11257" max="11257" width="8.7109375" style="5" customWidth="1"/>
    <col min="11258" max="11258" width="10" style="5" bestFit="1" customWidth="1"/>
    <col min="11259" max="11259" width="8.7109375" style="5" customWidth="1"/>
    <col min="11260" max="11260" width="10" style="5" bestFit="1" customWidth="1"/>
    <col min="11261" max="11261" width="8.7109375" style="5" customWidth="1"/>
    <col min="11262" max="11262" width="10" style="5" bestFit="1" customWidth="1"/>
    <col min="11263" max="11263" width="8.7109375" style="5" customWidth="1"/>
    <col min="11264" max="11264" width="10" style="5" bestFit="1" customWidth="1"/>
    <col min="11265" max="11265" width="8.7109375" style="5" customWidth="1"/>
    <col min="11266" max="11266" width="10" style="5" bestFit="1" customWidth="1"/>
    <col min="11267" max="11267" width="8.7109375" style="5" bestFit="1" customWidth="1"/>
    <col min="11268" max="11268" width="10" style="5" bestFit="1" customWidth="1"/>
    <col min="11269" max="11269" width="8.7109375" style="5" bestFit="1" customWidth="1"/>
    <col min="11270" max="11271" width="10" style="5" bestFit="1" customWidth="1"/>
    <col min="11272" max="11272" width="11.7109375" style="5" customWidth="1"/>
    <col min="11273" max="11273" width="10.5703125" style="5" bestFit="1" customWidth="1"/>
    <col min="11274" max="11502" width="9.140625" style="5"/>
    <col min="11503" max="11503" width="5.28515625" style="5" bestFit="1" customWidth="1"/>
    <col min="11504" max="11504" width="17.5703125" style="5" customWidth="1"/>
    <col min="11505" max="11505" width="10.5703125" style="5" bestFit="1" customWidth="1"/>
    <col min="11506" max="11506" width="6.7109375" style="5" bestFit="1" customWidth="1"/>
    <col min="11507" max="11507" width="8.7109375" style="5" bestFit="1" customWidth="1"/>
    <col min="11508" max="11508" width="10" style="5" bestFit="1" customWidth="1"/>
    <col min="11509" max="11509" width="8.7109375" style="5" customWidth="1"/>
    <col min="11510" max="11510" width="10" style="5" bestFit="1" customWidth="1"/>
    <col min="11511" max="11511" width="8.7109375" style="5" customWidth="1"/>
    <col min="11512" max="11512" width="10" style="5" bestFit="1" customWidth="1"/>
    <col min="11513" max="11513" width="8.7109375" style="5" customWidth="1"/>
    <col min="11514" max="11514" width="10" style="5" bestFit="1" customWidth="1"/>
    <col min="11515" max="11515" width="8.7109375" style="5" customWidth="1"/>
    <col min="11516" max="11516" width="10" style="5" bestFit="1" customWidth="1"/>
    <col min="11517" max="11517" width="8.7109375" style="5" customWidth="1"/>
    <col min="11518" max="11518" width="10" style="5" bestFit="1" customWidth="1"/>
    <col min="11519" max="11519" width="8.7109375" style="5" customWidth="1"/>
    <col min="11520" max="11520" width="10" style="5" bestFit="1" customWidth="1"/>
    <col min="11521" max="11521" width="8.7109375" style="5" customWidth="1"/>
    <col min="11522" max="11522" width="10" style="5" bestFit="1" customWidth="1"/>
    <col min="11523" max="11523" width="8.7109375" style="5" bestFit="1" customWidth="1"/>
    <col min="11524" max="11524" width="10" style="5" bestFit="1" customWidth="1"/>
    <col min="11525" max="11525" width="8.7109375" style="5" bestFit="1" customWidth="1"/>
    <col min="11526" max="11527" width="10" style="5" bestFit="1" customWidth="1"/>
    <col min="11528" max="11528" width="11.7109375" style="5" customWidth="1"/>
    <col min="11529" max="11529" width="10.5703125" style="5" bestFit="1" customWidth="1"/>
    <col min="11530" max="11758" width="9.140625" style="5"/>
    <col min="11759" max="11759" width="5.28515625" style="5" bestFit="1" customWidth="1"/>
    <col min="11760" max="11760" width="17.5703125" style="5" customWidth="1"/>
    <col min="11761" max="11761" width="10.5703125" style="5" bestFit="1" customWidth="1"/>
    <col min="11762" max="11762" width="6.7109375" style="5" bestFit="1" customWidth="1"/>
    <col min="11763" max="11763" width="8.7109375" style="5" bestFit="1" customWidth="1"/>
    <col min="11764" max="11764" width="10" style="5" bestFit="1" customWidth="1"/>
    <col min="11765" max="11765" width="8.7109375" style="5" customWidth="1"/>
    <col min="11766" max="11766" width="10" style="5" bestFit="1" customWidth="1"/>
    <col min="11767" max="11767" width="8.7109375" style="5" customWidth="1"/>
    <col min="11768" max="11768" width="10" style="5" bestFit="1" customWidth="1"/>
    <col min="11769" max="11769" width="8.7109375" style="5" customWidth="1"/>
    <col min="11770" max="11770" width="10" style="5" bestFit="1" customWidth="1"/>
    <col min="11771" max="11771" width="8.7109375" style="5" customWidth="1"/>
    <col min="11772" max="11772" width="10" style="5" bestFit="1" customWidth="1"/>
    <col min="11773" max="11773" width="8.7109375" style="5" customWidth="1"/>
    <col min="11774" max="11774" width="10" style="5" bestFit="1" customWidth="1"/>
    <col min="11775" max="11775" width="8.7109375" style="5" customWidth="1"/>
    <col min="11776" max="11776" width="10" style="5" bestFit="1" customWidth="1"/>
    <col min="11777" max="11777" width="8.7109375" style="5" customWidth="1"/>
    <col min="11778" max="11778" width="10" style="5" bestFit="1" customWidth="1"/>
    <col min="11779" max="11779" width="8.7109375" style="5" bestFit="1" customWidth="1"/>
    <col min="11780" max="11780" width="10" style="5" bestFit="1" customWidth="1"/>
    <col min="11781" max="11781" width="8.7109375" style="5" bestFit="1" customWidth="1"/>
    <col min="11782" max="11783" width="10" style="5" bestFit="1" customWidth="1"/>
    <col min="11784" max="11784" width="11.7109375" style="5" customWidth="1"/>
    <col min="11785" max="11785" width="10.5703125" style="5" bestFit="1" customWidth="1"/>
    <col min="11786" max="12014" width="9.140625" style="5"/>
    <col min="12015" max="12015" width="5.28515625" style="5" bestFit="1" customWidth="1"/>
    <col min="12016" max="12016" width="17.5703125" style="5" customWidth="1"/>
    <col min="12017" max="12017" width="10.5703125" style="5" bestFit="1" customWidth="1"/>
    <col min="12018" max="12018" width="6.7109375" style="5" bestFit="1" customWidth="1"/>
    <col min="12019" max="12019" width="8.7109375" style="5" bestFit="1" customWidth="1"/>
    <col min="12020" max="12020" width="10" style="5" bestFit="1" customWidth="1"/>
    <col min="12021" max="12021" width="8.7109375" style="5" customWidth="1"/>
    <col min="12022" max="12022" width="10" style="5" bestFit="1" customWidth="1"/>
    <col min="12023" max="12023" width="8.7109375" style="5" customWidth="1"/>
    <col min="12024" max="12024" width="10" style="5" bestFit="1" customWidth="1"/>
    <col min="12025" max="12025" width="8.7109375" style="5" customWidth="1"/>
    <col min="12026" max="12026" width="10" style="5" bestFit="1" customWidth="1"/>
    <col min="12027" max="12027" width="8.7109375" style="5" customWidth="1"/>
    <col min="12028" max="12028" width="10" style="5" bestFit="1" customWidth="1"/>
    <col min="12029" max="12029" width="8.7109375" style="5" customWidth="1"/>
    <col min="12030" max="12030" width="10" style="5" bestFit="1" customWidth="1"/>
    <col min="12031" max="12031" width="8.7109375" style="5" customWidth="1"/>
    <col min="12032" max="12032" width="10" style="5" bestFit="1" customWidth="1"/>
    <col min="12033" max="12033" width="8.7109375" style="5" customWidth="1"/>
    <col min="12034" max="12034" width="10" style="5" bestFit="1" customWidth="1"/>
    <col min="12035" max="12035" width="8.7109375" style="5" bestFit="1" customWidth="1"/>
    <col min="12036" max="12036" width="10" style="5" bestFit="1" customWidth="1"/>
    <col min="12037" max="12037" width="8.7109375" style="5" bestFit="1" customWidth="1"/>
    <col min="12038" max="12039" width="10" style="5" bestFit="1" customWidth="1"/>
    <col min="12040" max="12040" width="11.7109375" style="5" customWidth="1"/>
    <col min="12041" max="12041" width="10.5703125" style="5" bestFit="1" customWidth="1"/>
    <col min="12042" max="12270" width="9.140625" style="5"/>
    <col min="12271" max="12271" width="5.28515625" style="5" bestFit="1" customWidth="1"/>
    <col min="12272" max="12272" width="17.5703125" style="5" customWidth="1"/>
    <col min="12273" max="12273" width="10.5703125" style="5" bestFit="1" customWidth="1"/>
    <col min="12274" max="12274" width="6.7109375" style="5" bestFit="1" customWidth="1"/>
    <col min="12275" max="12275" width="8.7109375" style="5" bestFit="1" customWidth="1"/>
    <col min="12276" max="12276" width="10" style="5" bestFit="1" customWidth="1"/>
    <col min="12277" max="12277" width="8.7109375" style="5" customWidth="1"/>
    <col min="12278" max="12278" width="10" style="5" bestFit="1" customWidth="1"/>
    <col min="12279" max="12279" width="8.7109375" style="5" customWidth="1"/>
    <col min="12280" max="12280" width="10" style="5" bestFit="1" customWidth="1"/>
    <col min="12281" max="12281" width="8.7109375" style="5" customWidth="1"/>
    <col min="12282" max="12282" width="10" style="5" bestFit="1" customWidth="1"/>
    <col min="12283" max="12283" width="8.7109375" style="5" customWidth="1"/>
    <col min="12284" max="12284" width="10" style="5" bestFit="1" customWidth="1"/>
    <col min="12285" max="12285" width="8.7109375" style="5" customWidth="1"/>
    <col min="12286" max="12286" width="10" style="5" bestFit="1" customWidth="1"/>
    <col min="12287" max="12287" width="8.7109375" style="5" customWidth="1"/>
    <col min="12288" max="12288" width="10" style="5" bestFit="1" customWidth="1"/>
    <col min="12289" max="12289" width="8.7109375" style="5" customWidth="1"/>
    <col min="12290" max="12290" width="10" style="5" bestFit="1" customWidth="1"/>
    <col min="12291" max="12291" width="8.7109375" style="5" bestFit="1" customWidth="1"/>
    <col min="12292" max="12292" width="10" style="5" bestFit="1" customWidth="1"/>
    <col min="12293" max="12293" width="8.7109375" style="5" bestFit="1" customWidth="1"/>
    <col min="12294" max="12295" width="10" style="5" bestFit="1" customWidth="1"/>
    <col min="12296" max="12296" width="11.7109375" style="5" customWidth="1"/>
    <col min="12297" max="12297" width="10.5703125" style="5" bestFit="1" customWidth="1"/>
    <col min="12298" max="12526" width="9.140625" style="5"/>
    <col min="12527" max="12527" width="5.28515625" style="5" bestFit="1" customWidth="1"/>
    <col min="12528" max="12528" width="17.5703125" style="5" customWidth="1"/>
    <col min="12529" max="12529" width="10.5703125" style="5" bestFit="1" customWidth="1"/>
    <col min="12530" max="12530" width="6.7109375" style="5" bestFit="1" customWidth="1"/>
    <col min="12531" max="12531" width="8.7109375" style="5" bestFit="1" customWidth="1"/>
    <col min="12532" max="12532" width="10" style="5" bestFit="1" customWidth="1"/>
    <col min="12533" max="12533" width="8.7109375" style="5" customWidth="1"/>
    <col min="12534" max="12534" width="10" style="5" bestFit="1" customWidth="1"/>
    <col min="12535" max="12535" width="8.7109375" style="5" customWidth="1"/>
    <col min="12536" max="12536" width="10" style="5" bestFit="1" customWidth="1"/>
    <col min="12537" max="12537" width="8.7109375" style="5" customWidth="1"/>
    <col min="12538" max="12538" width="10" style="5" bestFit="1" customWidth="1"/>
    <col min="12539" max="12539" width="8.7109375" style="5" customWidth="1"/>
    <col min="12540" max="12540" width="10" style="5" bestFit="1" customWidth="1"/>
    <col min="12541" max="12541" width="8.7109375" style="5" customWidth="1"/>
    <col min="12542" max="12542" width="10" style="5" bestFit="1" customWidth="1"/>
    <col min="12543" max="12543" width="8.7109375" style="5" customWidth="1"/>
    <col min="12544" max="12544" width="10" style="5" bestFit="1" customWidth="1"/>
    <col min="12545" max="12545" width="8.7109375" style="5" customWidth="1"/>
    <col min="12546" max="12546" width="10" style="5" bestFit="1" customWidth="1"/>
    <col min="12547" max="12547" width="8.7109375" style="5" bestFit="1" customWidth="1"/>
    <col min="12548" max="12548" width="10" style="5" bestFit="1" customWidth="1"/>
    <col min="12549" max="12549" width="8.7109375" style="5" bestFit="1" customWidth="1"/>
    <col min="12550" max="12551" width="10" style="5" bestFit="1" customWidth="1"/>
    <col min="12552" max="12552" width="11.7109375" style="5" customWidth="1"/>
    <col min="12553" max="12553" width="10.5703125" style="5" bestFit="1" customWidth="1"/>
    <col min="12554" max="12782" width="9.140625" style="5"/>
    <col min="12783" max="12783" width="5.28515625" style="5" bestFit="1" customWidth="1"/>
    <col min="12784" max="12784" width="17.5703125" style="5" customWidth="1"/>
    <col min="12785" max="12785" width="10.5703125" style="5" bestFit="1" customWidth="1"/>
    <col min="12786" max="12786" width="6.7109375" style="5" bestFit="1" customWidth="1"/>
    <col min="12787" max="12787" width="8.7109375" style="5" bestFit="1" customWidth="1"/>
    <col min="12788" max="12788" width="10" style="5" bestFit="1" customWidth="1"/>
    <col min="12789" max="12789" width="8.7109375" style="5" customWidth="1"/>
    <col min="12790" max="12790" width="10" style="5" bestFit="1" customWidth="1"/>
    <col min="12791" max="12791" width="8.7109375" style="5" customWidth="1"/>
    <col min="12792" max="12792" width="10" style="5" bestFit="1" customWidth="1"/>
    <col min="12793" max="12793" width="8.7109375" style="5" customWidth="1"/>
    <col min="12794" max="12794" width="10" style="5" bestFit="1" customWidth="1"/>
    <col min="12795" max="12795" width="8.7109375" style="5" customWidth="1"/>
    <col min="12796" max="12796" width="10" style="5" bestFit="1" customWidth="1"/>
    <col min="12797" max="12797" width="8.7109375" style="5" customWidth="1"/>
    <col min="12798" max="12798" width="10" style="5" bestFit="1" customWidth="1"/>
    <col min="12799" max="12799" width="8.7109375" style="5" customWidth="1"/>
    <col min="12800" max="12800" width="10" style="5" bestFit="1" customWidth="1"/>
    <col min="12801" max="12801" width="8.7109375" style="5" customWidth="1"/>
    <col min="12802" max="12802" width="10" style="5" bestFit="1" customWidth="1"/>
    <col min="12803" max="12803" width="8.7109375" style="5" bestFit="1" customWidth="1"/>
    <col min="12804" max="12804" width="10" style="5" bestFit="1" customWidth="1"/>
    <col min="12805" max="12805" width="8.7109375" style="5" bestFit="1" customWidth="1"/>
    <col min="12806" max="12807" width="10" style="5" bestFit="1" customWidth="1"/>
    <col min="12808" max="12808" width="11.7109375" style="5" customWidth="1"/>
    <col min="12809" max="12809" width="10.5703125" style="5" bestFit="1" customWidth="1"/>
    <col min="12810" max="13038" width="9.140625" style="5"/>
    <col min="13039" max="13039" width="5.28515625" style="5" bestFit="1" customWidth="1"/>
    <col min="13040" max="13040" width="17.5703125" style="5" customWidth="1"/>
    <col min="13041" max="13041" width="10.5703125" style="5" bestFit="1" customWidth="1"/>
    <col min="13042" max="13042" width="6.7109375" style="5" bestFit="1" customWidth="1"/>
    <col min="13043" max="13043" width="8.7109375" style="5" bestFit="1" customWidth="1"/>
    <col min="13044" max="13044" width="10" style="5" bestFit="1" customWidth="1"/>
    <col min="13045" max="13045" width="8.7109375" style="5" customWidth="1"/>
    <col min="13046" max="13046" width="10" style="5" bestFit="1" customWidth="1"/>
    <col min="13047" max="13047" width="8.7109375" style="5" customWidth="1"/>
    <col min="13048" max="13048" width="10" style="5" bestFit="1" customWidth="1"/>
    <col min="13049" max="13049" width="8.7109375" style="5" customWidth="1"/>
    <col min="13050" max="13050" width="10" style="5" bestFit="1" customWidth="1"/>
    <col min="13051" max="13051" width="8.7109375" style="5" customWidth="1"/>
    <col min="13052" max="13052" width="10" style="5" bestFit="1" customWidth="1"/>
    <col min="13053" max="13053" width="8.7109375" style="5" customWidth="1"/>
    <col min="13054" max="13054" width="10" style="5" bestFit="1" customWidth="1"/>
    <col min="13055" max="13055" width="8.7109375" style="5" customWidth="1"/>
    <col min="13056" max="13056" width="10" style="5" bestFit="1" customWidth="1"/>
    <col min="13057" max="13057" width="8.7109375" style="5" customWidth="1"/>
    <col min="13058" max="13058" width="10" style="5" bestFit="1" customWidth="1"/>
    <col min="13059" max="13059" width="8.7109375" style="5" bestFit="1" customWidth="1"/>
    <col min="13060" max="13060" width="10" style="5" bestFit="1" customWidth="1"/>
    <col min="13061" max="13061" width="8.7109375" style="5" bestFit="1" customWidth="1"/>
    <col min="13062" max="13063" width="10" style="5" bestFit="1" customWidth="1"/>
    <col min="13064" max="13064" width="11.7109375" style="5" customWidth="1"/>
    <col min="13065" max="13065" width="10.5703125" style="5" bestFit="1" customWidth="1"/>
    <col min="13066" max="13294" width="9.140625" style="5"/>
    <col min="13295" max="13295" width="5.28515625" style="5" bestFit="1" customWidth="1"/>
    <col min="13296" max="13296" width="17.5703125" style="5" customWidth="1"/>
    <col min="13297" max="13297" width="10.5703125" style="5" bestFit="1" customWidth="1"/>
    <col min="13298" max="13298" width="6.7109375" style="5" bestFit="1" customWidth="1"/>
    <col min="13299" max="13299" width="8.7109375" style="5" bestFit="1" customWidth="1"/>
    <col min="13300" max="13300" width="10" style="5" bestFit="1" customWidth="1"/>
    <col min="13301" max="13301" width="8.7109375" style="5" customWidth="1"/>
    <col min="13302" max="13302" width="10" style="5" bestFit="1" customWidth="1"/>
    <col min="13303" max="13303" width="8.7109375" style="5" customWidth="1"/>
    <col min="13304" max="13304" width="10" style="5" bestFit="1" customWidth="1"/>
    <col min="13305" max="13305" width="8.7109375" style="5" customWidth="1"/>
    <col min="13306" max="13306" width="10" style="5" bestFit="1" customWidth="1"/>
    <col min="13307" max="13307" width="8.7109375" style="5" customWidth="1"/>
    <col min="13308" max="13308" width="10" style="5" bestFit="1" customWidth="1"/>
    <col min="13309" max="13309" width="8.7109375" style="5" customWidth="1"/>
    <col min="13310" max="13310" width="10" style="5" bestFit="1" customWidth="1"/>
    <col min="13311" max="13311" width="8.7109375" style="5" customWidth="1"/>
    <col min="13312" max="13312" width="10" style="5" bestFit="1" customWidth="1"/>
    <col min="13313" max="13313" width="8.7109375" style="5" customWidth="1"/>
    <col min="13314" max="13314" width="10" style="5" bestFit="1" customWidth="1"/>
    <col min="13315" max="13315" width="8.7109375" style="5" bestFit="1" customWidth="1"/>
    <col min="13316" max="13316" width="10" style="5" bestFit="1" customWidth="1"/>
    <col min="13317" max="13317" width="8.7109375" style="5" bestFit="1" customWidth="1"/>
    <col min="13318" max="13319" width="10" style="5" bestFit="1" customWidth="1"/>
    <col min="13320" max="13320" width="11.7109375" style="5" customWidth="1"/>
    <col min="13321" max="13321" width="10.5703125" style="5" bestFit="1" customWidth="1"/>
    <col min="13322" max="13550" width="9.140625" style="5"/>
    <col min="13551" max="13551" width="5.28515625" style="5" bestFit="1" customWidth="1"/>
    <col min="13552" max="13552" width="17.5703125" style="5" customWidth="1"/>
    <col min="13553" max="13553" width="10.5703125" style="5" bestFit="1" customWidth="1"/>
    <col min="13554" max="13554" width="6.7109375" style="5" bestFit="1" customWidth="1"/>
    <col min="13555" max="13555" width="8.7109375" style="5" bestFit="1" customWidth="1"/>
    <col min="13556" max="13556" width="10" style="5" bestFit="1" customWidth="1"/>
    <col min="13557" max="13557" width="8.7109375" style="5" customWidth="1"/>
    <col min="13558" max="13558" width="10" style="5" bestFit="1" customWidth="1"/>
    <col min="13559" max="13559" width="8.7109375" style="5" customWidth="1"/>
    <col min="13560" max="13560" width="10" style="5" bestFit="1" customWidth="1"/>
    <col min="13561" max="13561" width="8.7109375" style="5" customWidth="1"/>
    <col min="13562" max="13562" width="10" style="5" bestFit="1" customWidth="1"/>
    <col min="13563" max="13563" width="8.7109375" style="5" customWidth="1"/>
    <col min="13564" max="13564" width="10" style="5" bestFit="1" customWidth="1"/>
    <col min="13565" max="13565" width="8.7109375" style="5" customWidth="1"/>
    <col min="13566" max="13566" width="10" style="5" bestFit="1" customWidth="1"/>
    <col min="13567" max="13567" width="8.7109375" style="5" customWidth="1"/>
    <col min="13568" max="13568" width="10" style="5" bestFit="1" customWidth="1"/>
    <col min="13569" max="13569" width="8.7109375" style="5" customWidth="1"/>
    <col min="13570" max="13570" width="10" style="5" bestFit="1" customWidth="1"/>
    <col min="13571" max="13571" width="8.7109375" style="5" bestFit="1" customWidth="1"/>
    <col min="13572" max="13572" width="10" style="5" bestFit="1" customWidth="1"/>
    <col min="13573" max="13573" width="8.7109375" style="5" bestFit="1" customWidth="1"/>
    <col min="13574" max="13575" width="10" style="5" bestFit="1" customWidth="1"/>
    <col min="13576" max="13576" width="11.7109375" style="5" customWidth="1"/>
    <col min="13577" max="13577" width="10.5703125" style="5" bestFit="1" customWidth="1"/>
    <col min="13578" max="13806" width="9.140625" style="5"/>
    <col min="13807" max="13807" width="5.28515625" style="5" bestFit="1" customWidth="1"/>
    <col min="13808" max="13808" width="17.5703125" style="5" customWidth="1"/>
    <col min="13809" max="13809" width="10.5703125" style="5" bestFit="1" customWidth="1"/>
    <col min="13810" max="13810" width="6.7109375" style="5" bestFit="1" customWidth="1"/>
    <col min="13811" max="13811" width="8.7109375" style="5" bestFit="1" customWidth="1"/>
    <col min="13812" max="13812" width="10" style="5" bestFit="1" customWidth="1"/>
    <col min="13813" max="13813" width="8.7109375" style="5" customWidth="1"/>
    <col min="13814" max="13814" width="10" style="5" bestFit="1" customWidth="1"/>
    <col min="13815" max="13815" width="8.7109375" style="5" customWidth="1"/>
    <col min="13816" max="13816" width="10" style="5" bestFit="1" customWidth="1"/>
    <col min="13817" max="13817" width="8.7109375" style="5" customWidth="1"/>
    <col min="13818" max="13818" width="10" style="5" bestFit="1" customWidth="1"/>
    <col min="13819" max="13819" width="8.7109375" style="5" customWidth="1"/>
    <col min="13820" max="13820" width="10" style="5" bestFit="1" customWidth="1"/>
    <col min="13821" max="13821" width="8.7109375" style="5" customWidth="1"/>
    <col min="13822" max="13822" width="10" style="5" bestFit="1" customWidth="1"/>
    <col min="13823" max="13823" width="8.7109375" style="5" customWidth="1"/>
    <col min="13824" max="13824" width="10" style="5" bestFit="1" customWidth="1"/>
    <col min="13825" max="13825" width="8.7109375" style="5" customWidth="1"/>
    <col min="13826" max="13826" width="10" style="5" bestFit="1" customWidth="1"/>
    <col min="13827" max="13827" width="8.7109375" style="5" bestFit="1" customWidth="1"/>
    <col min="13828" max="13828" width="10" style="5" bestFit="1" customWidth="1"/>
    <col min="13829" max="13829" width="8.7109375" style="5" bestFit="1" customWidth="1"/>
    <col min="13830" max="13831" width="10" style="5" bestFit="1" customWidth="1"/>
    <col min="13832" max="13832" width="11.7109375" style="5" customWidth="1"/>
    <col min="13833" max="13833" width="10.5703125" style="5" bestFit="1" customWidth="1"/>
    <col min="13834" max="14062" width="9.140625" style="5"/>
    <col min="14063" max="14063" width="5.28515625" style="5" bestFit="1" customWidth="1"/>
    <col min="14064" max="14064" width="17.5703125" style="5" customWidth="1"/>
    <col min="14065" max="14065" width="10.5703125" style="5" bestFit="1" customWidth="1"/>
    <col min="14066" max="14066" width="6.7109375" style="5" bestFit="1" customWidth="1"/>
    <col min="14067" max="14067" width="8.7109375" style="5" bestFit="1" customWidth="1"/>
    <col min="14068" max="14068" width="10" style="5" bestFit="1" customWidth="1"/>
    <col min="14069" max="14069" width="8.7109375" style="5" customWidth="1"/>
    <col min="14070" max="14070" width="10" style="5" bestFit="1" customWidth="1"/>
    <col min="14071" max="14071" width="8.7109375" style="5" customWidth="1"/>
    <col min="14072" max="14072" width="10" style="5" bestFit="1" customWidth="1"/>
    <col min="14073" max="14073" width="8.7109375" style="5" customWidth="1"/>
    <col min="14074" max="14074" width="10" style="5" bestFit="1" customWidth="1"/>
    <col min="14075" max="14075" width="8.7109375" style="5" customWidth="1"/>
    <col min="14076" max="14076" width="10" style="5" bestFit="1" customWidth="1"/>
    <col min="14077" max="14077" width="8.7109375" style="5" customWidth="1"/>
    <col min="14078" max="14078" width="10" style="5" bestFit="1" customWidth="1"/>
    <col min="14079" max="14079" width="8.7109375" style="5" customWidth="1"/>
    <col min="14080" max="14080" width="10" style="5" bestFit="1" customWidth="1"/>
    <col min="14081" max="14081" width="8.7109375" style="5" customWidth="1"/>
    <col min="14082" max="14082" width="10" style="5" bestFit="1" customWidth="1"/>
    <col min="14083" max="14083" width="8.7109375" style="5" bestFit="1" customWidth="1"/>
    <col min="14084" max="14084" width="10" style="5" bestFit="1" customWidth="1"/>
    <col min="14085" max="14085" width="8.7109375" style="5" bestFit="1" customWidth="1"/>
    <col min="14086" max="14087" width="10" style="5" bestFit="1" customWidth="1"/>
    <col min="14088" max="14088" width="11.7109375" style="5" customWidth="1"/>
    <col min="14089" max="14089" width="10.5703125" style="5" bestFit="1" customWidth="1"/>
    <col min="14090" max="14318" width="9.140625" style="5"/>
    <col min="14319" max="14319" width="5.28515625" style="5" bestFit="1" customWidth="1"/>
    <col min="14320" max="14320" width="17.5703125" style="5" customWidth="1"/>
    <col min="14321" max="14321" width="10.5703125" style="5" bestFit="1" customWidth="1"/>
    <col min="14322" max="14322" width="6.7109375" style="5" bestFit="1" customWidth="1"/>
    <col min="14323" max="14323" width="8.7109375" style="5" bestFit="1" customWidth="1"/>
    <col min="14324" max="14324" width="10" style="5" bestFit="1" customWidth="1"/>
    <col min="14325" max="14325" width="8.7109375" style="5" customWidth="1"/>
    <col min="14326" max="14326" width="10" style="5" bestFit="1" customWidth="1"/>
    <col min="14327" max="14327" width="8.7109375" style="5" customWidth="1"/>
    <col min="14328" max="14328" width="10" style="5" bestFit="1" customWidth="1"/>
    <col min="14329" max="14329" width="8.7109375" style="5" customWidth="1"/>
    <col min="14330" max="14330" width="10" style="5" bestFit="1" customWidth="1"/>
    <col min="14331" max="14331" width="8.7109375" style="5" customWidth="1"/>
    <col min="14332" max="14332" width="10" style="5" bestFit="1" customWidth="1"/>
    <col min="14333" max="14333" width="8.7109375" style="5" customWidth="1"/>
    <col min="14334" max="14334" width="10" style="5" bestFit="1" customWidth="1"/>
    <col min="14335" max="14335" width="8.7109375" style="5" customWidth="1"/>
    <col min="14336" max="14336" width="10" style="5" bestFit="1" customWidth="1"/>
    <col min="14337" max="14337" width="8.7109375" style="5" customWidth="1"/>
    <col min="14338" max="14338" width="10" style="5" bestFit="1" customWidth="1"/>
    <col min="14339" max="14339" width="8.7109375" style="5" bestFit="1" customWidth="1"/>
    <col min="14340" max="14340" width="10" style="5" bestFit="1" customWidth="1"/>
    <col min="14341" max="14341" width="8.7109375" style="5" bestFit="1" customWidth="1"/>
    <col min="14342" max="14343" width="10" style="5" bestFit="1" customWidth="1"/>
    <col min="14344" max="14344" width="11.7109375" style="5" customWidth="1"/>
    <col min="14345" max="14345" width="10.5703125" style="5" bestFit="1" customWidth="1"/>
    <col min="14346" max="14574" width="9.140625" style="5"/>
    <col min="14575" max="14575" width="5.28515625" style="5" bestFit="1" customWidth="1"/>
    <col min="14576" max="14576" width="17.5703125" style="5" customWidth="1"/>
    <col min="14577" max="14577" width="10.5703125" style="5" bestFit="1" customWidth="1"/>
    <col min="14578" max="14578" width="6.7109375" style="5" bestFit="1" customWidth="1"/>
    <col min="14579" max="14579" width="8.7109375" style="5" bestFit="1" customWidth="1"/>
    <col min="14580" max="14580" width="10" style="5" bestFit="1" customWidth="1"/>
    <col min="14581" max="14581" width="8.7109375" style="5" customWidth="1"/>
    <col min="14582" max="14582" width="10" style="5" bestFit="1" customWidth="1"/>
    <col min="14583" max="14583" width="8.7109375" style="5" customWidth="1"/>
    <col min="14584" max="14584" width="10" style="5" bestFit="1" customWidth="1"/>
    <col min="14585" max="14585" width="8.7109375" style="5" customWidth="1"/>
    <col min="14586" max="14586" width="10" style="5" bestFit="1" customWidth="1"/>
    <col min="14587" max="14587" width="8.7109375" style="5" customWidth="1"/>
    <col min="14588" max="14588" width="10" style="5" bestFit="1" customWidth="1"/>
    <col min="14589" max="14589" width="8.7109375" style="5" customWidth="1"/>
    <col min="14590" max="14590" width="10" style="5" bestFit="1" customWidth="1"/>
    <col min="14591" max="14591" width="8.7109375" style="5" customWidth="1"/>
    <col min="14592" max="14592" width="10" style="5" bestFit="1" customWidth="1"/>
    <col min="14593" max="14593" width="8.7109375" style="5" customWidth="1"/>
    <col min="14594" max="14594" width="10" style="5" bestFit="1" customWidth="1"/>
    <col min="14595" max="14595" width="8.7109375" style="5" bestFit="1" customWidth="1"/>
    <col min="14596" max="14596" width="10" style="5" bestFit="1" customWidth="1"/>
    <col min="14597" max="14597" width="8.7109375" style="5" bestFit="1" customWidth="1"/>
    <col min="14598" max="14599" width="10" style="5" bestFit="1" customWidth="1"/>
    <col min="14600" max="14600" width="11.7109375" style="5" customWidth="1"/>
    <col min="14601" max="14601" width="10.5703125" style="5" bestFit="1" customWidth="1"/>
    <col min="14602" max="14830" width="9.140625" style="5"/>
    <col min="14831" max="14831" width="5.28515625" style="5" bestFit="1" customWidth="1"/>
    <col min="14832" max="14832" width="17.5703125" style="5" customWidth="1"/>
    <col min="14833" max="14833" width="10.5703125" style="5" bestFit="1" customWidth="1"/>
    <col min="14834" max="14834" width="6.7109375" style="5" bestFit="1" customWidth="1"/>
    <col min="14835" max="14835" width="8.7109375" style="5" bestFit="1" customWidth="1"/>
    <col min="14836" max="14836" width="10" style="5" bestFit="1" customWidth="1"/>
    <col min="14837" max="14837" width="8.7109375" style="5" customWidth="1"/>
    <col min="14838" max="14838" width="10" style="5" bestFit="1" customWidth="1"/>
    <col min="14839" max="14839" width="8.7109375" style="5" customWidth="1"/>
    <col min="14840" max="14840" width="10" style="5" bestFit="1" customWidth="1"/>
    <col min="14841" max="14841" width="8.7109375" style="5" customWidth="1"/>
    <col min="14842" max="14842" width="10" style="5" bestFit="1" customWidth="1"/>
    <col min="14843" max="14843" width="8.7109375" style="5" customWidth="1"/>
    <col min="14844" max="14844" width="10" style="5" bestFit="1" customWidth="1"/>
    <col min="14845" max="14845" width="8.7109375" style="5" customWidth="1"/>
    <col min="14846" max="14846" width="10" style="5" bestFit="1" customWidth="1"/>
    <col min="14847" max="14847" width="8.7109375" style="5" customWidth="1"/>
    <col min="14848" max="14848" width="10" style="5" bestFit="1" customWidth="1"/>
    <col min="14849" max="14849" width="8.7109375" style="5" customWidth="1"/>
    <col min="14850" max="14850" width="10" style="5" bestFit="1" customWidth="1"/>
    <col min="14851" max="14851" width="8.7109375" style="5" bestFit="1" customWidth="1"/>
    <col min="14852" max="14852" width="10" style="5" bestFit="1" customWidth="1"/>
    <col min="14853" max="14853" width="8.7109375" style="5" bestFit="1" customWidth="1"/>
    <col min="14854" max="14855" width="10" style="5" bestFit="1" customWidth="1"/>
    <col min="14856" max="14856" width="11.7109375" style="5" customWidth="1"/>
    <col min="14857" max="14857" width="10.5703125" style="5" bestFit="1" customWidth="1"/>
    <col min="14858" max="15086" width="9.140625" style="5"/>
    <col min="15087" max="15087" width="5.28515625" style="5" bestFit="1" customWidth="1"/>
    <col min="15088" max="15088" width="17.5703125" style="5" customWidth="1"/>
    <col min="15089" max="15089" width="10.5703125" style="5" bestFit="1" customWidth="1"/>
    <col min="15090" max="15090" width="6.7109375" style="5" bestFit="1" customWidth="1"/>
    <col min="15091" max="15091" width="8.7109375" style="5" bestFit="1" customWidth="1"/>
    <col min="15092" max="15092" width="10" style="5" bestFit="1" customWidth="1"/>
    <col min="15093" max="15093" width="8.7109375" style="5" customWidth="1"/>
    <col min="15094" max="15094" width="10" style="5" bestFit="1" customWidth="1"/>
    <col min="15095" max="15095" width="8.7109375" style="5" customWidth="1"/>
    <col min="15096" max="15096" width="10" style="5" bestFit="1" customWidth="1"/>
    <col min="15097" max="15097" width="8.7109375" style="5" customWidth="1"/>
    <col min="15098" max="15098" width="10" style="5" bestFit="1" customWidth="1"/>
    <col min="15099" max="15099" width="8.7109375" style="5" customWidth="1"/>
    <col min="15100" max="15100" width="10" style="5" bestFit="1" customWidth="1"/>
    <col min="15101" max="15101" width="8.7109375" style="5" customWidth="1"/>
    <col min="15102" max="15102" width="10" style="5" bestFit="1" customWidth="1"/>
    <col min="15103" max="15103" width="8.7109375" style="5" customWidth="1"/>
    <col min="15104" max="15104" width="10" style="5" bestFit="1" customWidth="1"/>
    <col min="15105" max="15105" width="8.7109375" style="5" customWidth="1"/>
    <col min="15106" max="15106" width="10" style="5" bestFit="1" customWidth="1"/>
    <col min="15107" max="15107" width="8.7109375" style="5" bestFit="1" customWidth="1"/>
    <col min="15108" max="15108" width="10" style="5" bestFit="1" customWidth="1"/>
    <col min="15109" max="15109" width="8.7109375" style="5" bestFit="1" customWidth="1"/>
    <col min="15110" max="15111" width="10" style="5" bestFit="1" customWidth="1"/>
    <col min="15112" max="15112" width="11.7109375" style="5" customWidth="1"/>
    <col min="15113" max="15113" width="10.5703125" style="5" bestFit="1" customWidth="1"/>
    <col min="15114" max="15342" width="9.140625" style="5"/>
    <col min="15343" max="15343" width="5.28515625" style="5" bestFit="1" customWidth="1"/>
    <col min="15344" max="15344" width="17.5703125" style="5" customWidth="1"/>
    <col min="15345" max="15345" width="10.5703125" style="5" bestFit="1" customWidth="1"/>
    <col min="15346" max="15346" width="6.7109375" style="5" bestFit="1" customWidth="1"/>
    <col min="15347" max="15347" width="8.7109375" style="5" bestFit="1" customWidth="1"/>
    <col min="15348" max="15348" width="10" style="5" bestFit="1" customWidth="1"/>
    <col min="15349" max="15349" width="8.7109375" style="5" customWidth="1"/>
    <col min="15350" max="15350" width="10" style="5" bestFit="1" customWidth="1"/>
    <col min="15351" max="15351" width="8.7109375" style="5" customWidth="1"/>
    <col min="15352" max="15352" width="10" style="5" bestFit="1" customWidth="1"/>
    <col min="15353" max="15353" width="8.7109375" style="5" customWidth="1"/>
    <col min="15354" max="15354" width="10" style="5" bestFit="1" customWidth="1"/>
    <col min="15355" max="15355" width="8.7109375" style="5" customWidth="1"/>
    <col min="15356" max="15356" width="10" style="5" bestFit="1" customWidth="1"/>
    <col min="15357" max="15357" width="8.7109375" style="5" customWidth="1"/>
    <col min="15358" max="15358" width="10" style="5" bestFit="1" customWidth="1"/>
    <col min="15359" max="15359" width="8.7109375" style="5" customWidth="1"/>
    <col min="15360" max="15360" width="10" style="5" bestFit="1" customWidth="1"/>
    <col min="15361" max="15361" width="8.7109375" style="5" customWidth="1"/>
    <col min="15362" max="15362" width="10" style="5" bestFit="1" customWidth="1"/>
    <col min="15363" max="15363" width="8.7109375" style="5" bestFit="1" customWidth="1"/>
    <col min="15364" max="15364" width="10" style="5" bestFit="1" customWidth="1"/>
    <col min="15365" max="15365" width="8.7109375" style="5" bestFit="1" customWidth="1"/>
    <col min="15366" max="15367" width="10" style="5" bestFit="1" customWidth="1"/>
    <col min="15368" max="15368" width="11.7109375" style="5" customWidth="1"/>
    <col min="15369" max="15369" width="10.5703125" style="5" bestFit="1" customWidth="1"/>
    <col min="15370" max="15598" width="9.140625" style="5"/>
    <col min="15599" max="15599" width="5.28515625" style="5" bestFit="1" customWidth="1"/>
    <col min="15600" max="15600" width="17.5703125" style="5" customWidth="1"/>
    <col min="15601" max="15601" width="10.5703125" style="5" bestFit="1" customWidth="1"/>
    <col min="15602" max="15602" width="6.7109375" style="5" bestFit="1" customWidth="1"/>
    <col min="15603" max="15603" width="8.7109375" style="5" bestFit="1" customWidth="1"/>
    <col min="15604" max="15604" width="10" style="5" bestFit="1" customWidth="1"/>
    <col min="15605" max="15605" width="8.7109375" style="5" customWidth="1"/>
    <col min="15606" max="15606" width="10" style="5" bestFit="1" customWidth="1"/>
    <col min="15607" max="15607" width="8.7109375" style="5" customWidth="1"/>
    <col min="15608" max="15608" width="10" style="5" bestFit="1" customWidth="1"/>
    <col min="15609" max="15609" width="8.7109375" style="5" customWidth="1"/>
    <col min="15610" max="15610" width="10" style="5" bestFit="1" customWidth="1"/>
    <col min="15611" max="15611" width="8.7109375" style="5" customWidth="1"/>
    <col min="15612" max="15612" width="10" style="5" bestFit="1" customWidth="1"/>
    <col min="15613" max="15613" width="8.7109375" style="5" customWidth="1"/>
    <col min="15614" max="15614" width="10" style="5" bestFit="1" customWidth="1"/>
    <col min="15615" max="15615" width="8.7109375" style="5" customWidth="1"/>
    <col min="15616" max="15616" width="10" style="5" bestFit="1" customWidth="1"/>
    <col min="15617" max="15617" width="8.7109375" style="5" customWidth="1"/>
    <col min="15618" max="15618" width="10" style="5" bestFit="1" customWidth="1"/>
    <col min="15619" max="15619" width="8.7109375" style="5" bestFit="1" customWidth="1"/>
    <col min="15620" max="15620" width="10" style="5" bestFit="1" customWidth="1"/>
    <col min="15621" max="15621" width="8.7109375" style="5" bestFit="1" customWidth="1"/>
    <col min="15622" max="15623" width="10" style="5" bestFit="1" customWidth="1"/>
    <col min="15624" max="15624" width="11.7109375" style="5" customWidth="1"/>
    <col min="15625" max="15625" width="10.5703125" style="5" bestFit="1" customWidth="1"/>
    <col min="15626" max="15854" width="9.140625" style="5"/>
    <col min="15855" max="15855" width="5.28515625" style="5" bestFit="1" customWidth="1"/>
    <col min="15856" max="15856" width="17.5703125" style="5" customWidth="1"/>
    <col min="15857" max="15857" width="10.5703125" style="5" bestFit="1" customWidth="1"/>
    <col min="15858" max="15858" width="6.7109375" style="5" bestFit="1" customWidth="1"/>
    <col min="15859" max="15859" width="8.7109375" style="5" bestFit="1" customWidth="1"/>
    <col min="15860" max="15860" width="10" style="5" bestFit="1" customWidth="1"/>
    <col min="15861" max="15861" width="8.7109375" style="5" customWidth="1"/>
    <col min="15862" max="15862" width="10" style="5" bestFit="1" customWidth="1"/>
    <col min="15863" max="15863" width="8.7109375" style="5" customWidth="1"/>
    <col min="15864" max="15864" width="10" style="5" bestFit="1" customWidth="1"/>
    <col min="15865" max="15865" width="8.7109375" style="5" customWidth="1"/>
    <col min="15866" max="15866" width="10" style="5" bestFit="1" customWidth="1"/>
    <col min="15867" max="15867" width="8.7109375" style="5" customWidth="1"/>
    <col min="15868" max="15868" width="10" style="5" bestFit="1" customWidth="1"/>
    <col min="15869" max="15869" width="8.7109375" style="5" customWidth="1"/>
    <col min="15870" max="15870" width="10" style="5" bestFit="1" customWidth="1"/>
    <col min="15871" max="15871" width="8.7109375" style="5" customWidth="1"/>
    <col min="15872" max="15872" width="10" style="5" bestFit="1" customWidth="1"/>
    <col min="15873" max="15873" width="8.7109375" style="5" customWidth="1"/>
    <col min="15874" max="15874" width="10" style="5" bestFit="1" customWidth="1"/>
    <col min="15875" max="15875" width="8.7109375" style="5" bestFit="1" customWidth="1"/>
    <col min="15876" max="15876" width="10" style="5" bestFit="1" customWidth="1"/>
    <col min="15877" max="15877" width="8.7109375" style="5" bestFit="1" customWidth="1"/>
    <col min="15878" max="15879" width="10" style="5" bestFit="1" customWidth="1"/>
    <col min="15880" max="15880" width="11.7109375" style="5" customWidth="1"/>
    <col min="15881" max="15881" width="10.5703125" style="5" bestFit="1" customWidth="1"/>
    <col min="15882" max="16110" width="9.140625" style="5"/>
    <col min="16111" max="16111" width="5.28515625" style="5" bestFit="1" customWidth="1"/>
    <col min="16112" max="16112" width="17.5703125" style="5" customWidth="1"/>
    <col min="16113" max="16113" width="10.5703125" style="5" bestFit="1" customWidth="1"/>
    <col min="16114" max="16114" width="6.7109375" style="5" bestFit="1" customWidth="1"/>
    <col min="16115" max="16115" width="8.7109375" style="5" bestFit="1" customWidth="1"/>
    <col min="16116" max="16116" width="10" style="5" bestFit="1" customWidth="1"/>
    <col min="16117" max="16117" width="8.7109375" style="5" customWidth="1"/>
    <col min="16118" max="16118" width="10" style="5" bestFit="1" customWidth="1"/>
    <col min="16119" max="16119" width="8.7109375" style="5" customWidth="1"/>
    <col min="16120" max="16120" width="10" style="5" bestFit="1" customWidth="1"/>
    <col min="16121" max="16121" width="8.7109375" style="5" customWidth="1"/>
    <col min="16122" max="16122" width="10" style="5" bestFit="1" customWidth="1"/>
    <col min="16123" max="16123" width="8.7109375" style="5" customWidth="1"/>
    <col min="16124" max="16124" width="10" style="5" bestFit="1" customWidth="1"/>
    <col min="16125" max="16125" width="8.7109375" style="5" customWidth="1"/>
    <col min="16126" max="16126" width="10" style="5" bestFit="1" customWidth="1"/>
    <col min="16127" max="16127" width="8.7109375" style="5" customWidth="1"/>
    <col min="16128" max="16128" width="10" style="5" bestFit="1" customWidth="1"/>
    <col min="16129" max="16129" width="8.7109375" style="5" customWidth="1"/>
    <col min="16130" max="16130" width="10" style="5" bestFit="1" customWidth="1"/>
    <col min="16131" max="16131" width="8.7109375" style="5" bestFit="1" customWidth="1"/>
    <col min="16132" max="16132" width="10" style="5" bestFit="1" customWidth="1"/>
    <col min="16133" max="16133" width="8.7109375" style="5" bestFit="1" customWidth="1"/>
    <col min="16134" max="16135" width="10" style="5" bestFit="1" customWidth="1"/>
    <col min="16136" max="16136" width="11.7109375" style="5" customWidth="1"/>
    <col min="16137" max="16137" width="10.5703125" style="5" bestFit="1" customWidth="1"/>
    <col min="16138" max="16384" width="9.140625" style="5"/>
  </cols>
  <sheetData>
    <row r="1" spans="1:15" ht="18" customHeight="1" x14ac:dyDescent="0.2">
      <c r="A1" s="144" t="s">
        <v>0</v>
      </c>
      <c r="B1" s="145"/>
      <c r="C1" s="145"/>
      <c r="D1" s="145"/>
      <c r="E1" s="145"/>
      <c r="F1" s="145"/>
      <c r="G1" s="145"/>
      <c r="H1" s="145"/>
      <c r="I1" s="145"/>
      <c r="J1" s="146"/>
    </row>
    <row r="2" spans="1:15" ht="15" customHeight="1" x14ac:dyDescent="0.2">
      <c r="A2" s="147" t="s">
        <v>1</v>
      </c>
      <c r="B2" s="126"/>
      <c r="C2" s="126"/>
      <c r="D2" s="126"/>
      <c r="E2" s="126"/>
      <c r="F2" s="126"/>
      <c r="G2" s="126"/>
      <c r="H2" s="126"/>
      <c r="I2" s="126"/>
      <c r="J2" s="128"/>
    </row>
    <row r="3" spans="1:15" ht="15" customHeight="1" x14ac:dyDescent="0.2">
      <c r="A3" s="148" t="s">
        <v>36</v>
      </c>
      <c r="B3" s="130"/>
      <c r="C3" s="130"/>
      <c r="D3" s="130"/>
      <c r="E3" s="130"/>
      <c r="F3" s="130"/>
      <c r="G3" s="130"/>
      <c r="H3" s="130"/>
      <c r="I3" s="130"/>
      <c r="J3" s="132"/>
    </row>
    <row r="4" spans="1:15" ht="21.75" customHeight="1" x14ac:dyDescent="0.2">
      <c r="A4" s="149" t="s">
        <v>46</v>
      </c>
      <c r="B4" s="150"/>
      <c r="C4" s="150"/>
      <c r="D4" s="150"/>
      <c r="E4" s="150"/>
      <c r="F4" s="150"/>
      <c r="G4" s="150"/>
      <c r="H4" s="150"/>
      <c r="I4" s="150"/>
      <c r="J4" s="151"/>
    </row>
    <row r="5" spans="1:15" ht="39.75" customHeight="1" x14ac:dyDescent="0.2">
      <c r="A5" s="159" t="s">
        <v>40</v>
      </c>
      <c r="B5" s="160"/>
      <c r="C5" s="160"/>
      <c r="D5" s="160"/>
      <c r="E5" s="160"/>
      <c r="F5" s="160"/>
      <c r="G5" s="160"/>
      <c r="H5" s="160"/>
      <c r="I5" s="161"/>
      <c r="J5" s="108" t="s">
        <v>39</v>
      </c>
      <c r="K5" s="83"/>
      <c r="N5" s="53"/>
    </row>
    <row r="6" spans="1:15" s="6" customFormat="1" x14ac:dyDescent="0.2">
      <c r="A6" s="95" t="s">
        <v>7</v>
      </c>
      <c r="B6" s="95" t="s">
        <v>8</v>
      </c>
      <c r="C6" s="95" t="s">
        <v>9</v>
      </c>
      <c r="D6" s="95" t="s">
        <v>18</v>
      </c>
      <c r="E6" s="96" t="s">
        <v>22</v>
      </c>
      <c r="F6" s="96" t="s">
        <v>23</v>
      </c>
      <c r="G6" s="96" t="s">
        <v>24</v>
      </c>
      <c r="H6" s="96" t="s">
        <v>25</v>
      </c>
      <c r="I6" s="96" t="s">
        <v>26</v>
      </c>
      <c r="J6" s="96" t="s">
        <v>10</v>
      </c>
      <c r="K6" s="84"/>
      <c r="L6" s="46"/>
      <c r="M6" s="46"/>
      <c r="N6" s="50"/>
      <c r="O6" s="50"/>
    </row>
    <row r="7" spans="1:15" s="4" customFormat="1" ht="16.5" customHeight="1" x14ac:dyDescent="0.2">
      <c r="A7" s="162">
        <v>1</v>
      </c>
      <c r="B7" s="163" t="s">
        <v>42</v>
      </c>
      <c r="C7" s="164" t="s">
        <v>11</v>
      </c>
      <c r="D7" s="164"/>
      <c r="E7" s="97"/>
      <c r="F7" s="97"/>
      <c r="G7" s="97"/>
      <c r="H7" s="97"/>
      <c r="I7" s="97"/>
      <c r="J7" s="98"/>
      <c r="K7" s="82"/>
      <c r="L7" s="45"/>
      <c r="M7" s="46"/>
      <c r="N7" s="49"/>
      <c r="O7" s="49"/>
    </row>
    <row r="8" spans="1:15" s="4" customFormat="1" ht="31.5" customHeight="1" x14ac:dyDescent="0.2">
      <c r="A8" s="162"/>
      <c r="B8" s="163"/>
      <c r="C8" s="99" t="e">
        <f>C9/C10</f>
        <v>#DIV/0!</v>
      </c>
      <c r="D8" s="100" t="s">
        <v>5</v>
      </c>
      <c r="E8" s="101">
        <f>1/5</f>
        <v>0.2</v>
      </c>
      <c r="F8" s="101">
        <f t="shared" ref="F8:I8" si="0">1/5</f>
        <v>0.2</v>
      </c>
      <c r="G8" s="101">
        <f t="shared" si="0"/>
        <v>0.2</v>
      </c>
      <c r="H8" s="101">
        <f t="shared" si="0"/>
        <v>0.2</v>
      </c>
      <c r="I8" s="101">
        <f t="shared" si="0"/>
        <v>0.2</v>
      </c>
      <c r="J8" s="99">
        <f>SUM(E8:I8)</f>
        <v>1</v>
      </c>
      <c r="K8" s="82"/>
      <c r="L8" s="45"/>
      <c r="M8" s="46"/>
      <c r="N8" s="49"/>
      <c r="O8" s="49"/>
    </row>
    <row r="9" spans="1:15" s="4" customFormat="1" ht="31.5" customHeight="1" x14ac:dyDescent="0.2">
      <c r="A9" s="162"/>
      <c r="B9" s="163"/>
      <c r="C9" s="102">
        <f>PLANILHA!H8</f>
        <v>0</v>
      </c>
      <c r="D9" s="100" t="s">
        <v>12</v>
      </c>
      <c r="E9" s="103">
        <f>E8*$C9</f>
        <v>0</v>
      </c>
      <c r="F9" s="103">
        <f t="shared" ref="F9:I9" si="1">F8*$C9</f>
        <v>0</v>
      </c>
      <c r="G9" s="103">
        <f t="shared" si="1"/>
        <v>0</v>
      </c>
      <c r="H9" s="103">
        <f t="shared" si="1"/>
        <v>0</v>
      </c>
      <c r="I9" s="103">
        <f t="shared" si="1"/>
        <v>0</v>
      </c>
      <c r="J9" s="104">
        <f>SUM(E9:I9)</f>
        <v>0</v>
      </c>
      <c r="K9" s="82"/>
      <c r="L9" s="45"/>
      <c r="M9" s="73"/>
      <c r="N9" s="51"/>
      <c r="O9" s="51"/>
    </row>
    <row r="10" spans="1:15" s="4" customFormat="1" x14ac:dyDescent="0.2">
      <c r="A10" s="165" t="s">
        <v>13</v>
      </c>
      <c r="B10" s="165"/>
      <c r="C10" s="166">
        <f>C9</f>
        <v>0</v>
      </c>
      <c r="D10" s="166"/>
      <c r="E10" s="105">
        <f>E9</f>
        <v>0</v>
      </c>
      <c r="F10" s="105">
        <f t="shared" ref="F10:I10" si="2">F9</f>
        <v>0</v>
      </c>
      <c r="G10" s="105">
        <f t="shared" si="2"/>
        <v>0</v>
      </c>
      <c r="H10" s="105">
        <f t="shared" si="2"/>
        <v>0</v>
      </c>
      <c r="I10" s="105">
        <f t="shared" si="2"/>
        <v>0</v>
      </c>
      <c r="J10" s="107">
        <f>J9</f>
        <v>0</v>
      </c>
      <c r="K10" s="82"/>
      <c r="L10" s="45"/>
      <c r="M10" s="74"/>
      <c r="N10" s="49"/>
      <c r="O10" s="49"/>
    </row>
    <row r="11" spans="1:15" s="4" customFormat="1" ht="6" customHeight="1" x14ac:dyDescent="0.2">
      <c r="A11" s="87"/>
      <c r="B11" s="7"/>
      <c r="C11" s="7"/>
      <c r="D11" s="8"/>
      <c r="E11" s="9"/>
      <c r="F11" s="11"/>
      <c r="G11" s="22"/>
      <c r="H11" s="10"/>
      <c r="I11" s="9"/>
      <c r="J11" s="88"/>
      <c r="K11" s="47"/>
      <c r="L11" s="45"/>
      <c r="M11" s="46"/>
      <c r="N11" s="49"/>
      <c r="O11" s="49"/>
    </row>
    <row r="12" spans="1:15" s="4" customFormat="1" x14ac:dyDescent="0.2">
      <c r="A12" s="152" t="s">
        <v>14</v>
      </c>
      <c r="B12" s="153"/>
      <c r="C12" s="153"/>
      <c r="D12" s="154"/>
      <c r="E12" s="91" t="e">
        <f>(E10)/C10</f>
        <v>#DIV/0!</v>
      </c>
      <c r="F12" s="91" t="e">
        <f>(F10)/C10</f>
        <v>#DIV/0!</v>
      </c>
      <c r="G12" s="91" t="e">
        <f>(G10)/C10</f>
        <v>#DIV/0!</v>
      </c>
      <c r="H12" s="91" t="e">
        <f>(H10)/C10</f>
        <v>#DIV/0!</v>
      </c>
      <c r="I12" s="91" t="e">
        <f>(I10)/C10</f>
        <v>#DIV/0!</v>
      </c>
      <c r="J12" s="92" t="e">
        <f>SUM(E12:I12)</f>
        <v>#DIV/0!</v>
      </c>
      <c r="K12" s="47"/>
      <c r="L12" s="45"/>
      <c r="M12" s="46"/>
      <c r="N12" s="49"/>
      <c r="O12" s="49"/>
    </row>
    <row r="13" spans="1:15" s="4" customFormat="1" ht="5.25" customHeight="1" x14ac:dyDescent="0.2">
      <c r="A13" s="89"/>
      <c r="B13" s="12"/>
      <c r="C13" s="12"/>
      <c r="D13" s="19"/>
      <c r="E13" s="13"/>
      <c r="F13" s="15"/>
      <c r="G13" s="23"/>
      <c r="H13" s="14"/>
      <c r="I13" s="14"/>
      <c r="J13" s="90"/>
      <c r="K13" s="47"/>
      <c r="L13" s="45"/>
      <c r="M13" s="46"/>
      <c r="N13" s="49"/>
      <c r="O13" s="49"/>
    </row>
    <row r="14" spans="1:15" s="4" customFormat="1" x14ac:dyDescent="0.2">
      <c r="A14" s="152" t="s">
        <v>15</v>
      </c>
      <c r="B14" s="153"/>
      <c r="C14" s="153"/>
      <c r="D14" s="154"/>
      <c r="E14" s="93">
        <f>E10</f>
        <v>0</v>
      </c>
      <c r="F14" s="93">
        <f>F10</f>
        <v>0</v>
      </c>
      <c r="G14" s="93">
        <f t="shared" ref="G14:I14" si="3">G10</f>
        <v>0</v>
      </c>
      <c r="H14" s="93">
        <f t="shared" si="3"/>
        <v>0</v>
      </c>
      <c r="I14" s="93">
        <f t="shared" si="3"/>
        <v>0</v>
      </c>
      <c r="J14" s="94">
        <f>SUM(E14:I14)</f>
        <v>0</v>
      </c>
      <c r="K14" s="47"/>
      <c r="L14" s="45"/>
      <c r="M14" s="46"/>
      <c r="N14" s="49"/>
      <c r="O14" s="49"/>
    </row>
    <row r="15" spans="1:15" s="4" customFormat="1" ht="6" customHeight="1" x14ac:dyDescent="0.2">
      <c r="A15" s="89"/>
      <c r="B15" s="12"/>
      <c r="C15" s="12"/>
      <c r="D15" s="19"/>
      <c r="E15" s="13"/>
      <c r="F15" s="15"/>
      <c r="G15" s="23"/>
      <c r="H15" s="14"/>
      <c r="I15" s="14"/>
      <c r="J15" s="90"/>
      <c r="K15" s="47"/>
      <c r="L15" s="45"/>
      <c r="M15" s="46"/>
      <c r="N15" s="49"/>
      <c r="O15" s="49"/>
    </row>
    <row r="16" spans="1:15" s="4" customFormat="1" x14ac:dyDescent="0.2">
      <c r="A16" s="155" t="s">
        <v>16</v>
      </c>
      <c r="B16" s="156"/>
      <c r="C16" s="156"/>
      <c r="D16" s="156"/>
      <c r="E16" s="93">
        <f>E14</f>
        <v>0</v>
      </c>
      <c r="F16" s="93">
        <f>E16+F14</f>
        <v>0</v>
      </c>
      <c r="G16" s="93">
        <f>F16+G14</f>
        <v>0</v>
      </c>
      <c r="H16" s="93">
        <f>G16+H14</f>
        <v>0</v>
      </c>
      <c r="I16" s="93">
        <f>H16+I14</f>
        <v>0</v>
      </c>
      <c r="J16" s="94">
        <f>I16</f>
        <v>0</v>
      </c>
      <c r="K16" s="82"/>
      <c r="L16" s="45"/>
      <c r="M16" s="46"/>
      <c r="N16" s="49"/>
      <c r="O16" s="49"/>
    </row>
    <row r="17" spans="1:15" s="4" customFormat="1" ht="5.25" customHeight="1" x14ac:dyDescent="0.2">
      <c r="A17" s="89"/>
      <c r="B17" s="12"/>
      <c r="C17" s="12"/>
      <c r="D17" s="19"/>
      <c r="E17" s="13"/>
      <c r="F17" s="15"/>
      <c r="G17" s="23"/>
      <c r="H17" s="14"/>
      <c r="I17" s="14"/>
      <c r="J17" s="90"/>
      <c r="K17" s="47"/>
      <c r="L17" s="45"/>
      <c r="M17" s="46"/>
      <c r="N17" s="49"/>
      <c r="O17" s="49"/>
    </row>
    <row r="18" spans="1:15" s="4" customFormat="1" x14ac:dyDescent="0.2">
      <c r="A18" s="157" t="s">
        <v>17</v>
      </c>
      <c r="B18" s="158"/>
      <c r="C18" s="158"/>
      <c r="D18" s="158"/>
      <c r="E18" s="106" t="e">
        <f>E12</f>
        <v>#DIV/0!</v>
      </c>
      <c r="F18" s="106" t="e">
        <f>+E18+F12</f>
        <v>#DIV/0!</v>
      </c>
      <c r="G18" s="106" t="e">
        <f t="shared" ref="G18:I18" si="4">+F18+G12</f>
        <v>#DIV/0!</v>
      </c>
      <c r="H18" s="106" t="e">
        <f t="shared" si="4"/>
        <v>#DIV/0!</v>
      </c>
      <c r="I18" s="106" t="e">
        <f t="shared" si="4"/>
        <v>#DIV/0!</v>
      </c>
      <c r="J18" s="92" t="e">
        <f>I18</f>
        <v>#DIV/0!</v>
      </c>
      <c r="K18" s="47"/>
      <c r="L18" s="45"/>
      <c r="M18" s="46"/>
      <c r="N18" s="49"/>
      <c r="O18" s="49"/>
    </row>
    <row r="19" spans="1:15" s="4" customFormat="1" x14ac:dyDescent="0.2">
      <c r="C19" s="18"/>
      <c r="D19" s="25"/>
      <c r="E19" s="64"/>
      <c r="F19" s="64"/>
      <c r="G19" s="64"/>
      <c r="H19" s="64"/>
      <c r="I19" s="64"/>
      <c r="J19" s="60"/>
      <c r="K19" s="81"/>
      <c r="L19" s="45"/>
      <c r="M19" s="46"/>
      <c r="N19" s="49"/>
      <c r="O19" s="49"/>
    </row>
    <row r="20" spans="1:15" s="4" customFormat="1" x14ac:dyDescent="0.2">
      <c r="B20" s="28"/>
      <c r="C20" s="27"/>
      <c r="D20" s="26"/>
      <c r="E20" s="65"/>
      <c r="F20" s="65"/>
      <c r="G20" s="65"/>
      <c r="H20" s="65"/>
      <c r="I20" s="65"/>
      <c r="J20" s="17"/>
      <c r="K20" s="81"/>
      <c r="L20" s="45"/>
      <c r="M20" s="46"/>
      <c r="N20" s="49"/>
      <c r="O20" s="49"/>
    </row>
    <row r="21" spans="1:15" s="4" customFormat="1" x14ac:dyDescent="0.2">
      <c r="C21" s="18"/>
      <c r="D21" s="25"/>
      <c r="E21" s="61"/>
      <c r="F21" s="61"/>
      <c r="G21" s="61"/>
      <c r="H21" s="61"/>
      <c r="I21" s="61"/>
      <c r="J21" s="16"/>
      <c r="K21" s="81"/>
      <c r="L21" s="45"/>
      <c r="M21" s="46"/>
      <c r="N21" s="49"/>
      <c r="O21" s="49"/>
    </row>
    <row r="22" spans="1:15" s="4" customFormat="1" x14ac:dyDescent="0.2">
      <c r="E22" s="62"/>
      <c r="F22" s="62"/>
      <c r="G22" s="62"/>
      <c r="H22" s="62"/>
      <c r="I22" s="62"/>
      <c r="J22" s="16"/>
      <c r="K22" s="81"/>
      <c r="L22" s="45"/>
      <c r="M22" s="46"/>
      <c r="N22" s="49"/>
      <c r="O22" s="49"/>
    </row>
    <row r="23" spans="1:15" s="4" customFormat="1" x14ac:dyDescent="0.2">
      <c r="E23" s="63"/>
      <c r="F23" s="63"/>
      <c r="G23" s="63"/>
      <c r="H23" s="63"/>
      <c r="I23" s="63"/>
      <c r="J23" s="17"/>
      <c r="K23" s="81"/>
      <c r="L23" s="45"/>
      <c r="M23" s="46"/>
      <c r="N23" s="49"/>
      <c r="O23" s="49"/>
    </row>
    <row r="24" spans="1:15" s="29" customFormat="1" x14ac:dyDescent="0.2">
      <c r="J24" s="30"/>
      <c r="K24" s="47"/>
      <c r="L24" s="47"/>
      <c r="M24" s="48"/>
      <c r="N24" s="52"/>
      <c r="O24" s="52"/>
    </row>
    <row r="25" spans="1:15" s="4" customFormat="1" x14ac:dyDescent="0.2">
      <c r="J25" s="16"/>
      <c r="K25" s="81"/>
      <c r="L25" s="45"/>
      <c r="M25" s="46"/>
      <c r="N25" s="49"/>
      <c r="O25" s="49"/>
    </row>
    <row r="26" spans="1:15" s="4" customFormat="1" x14ac:dyDescent="0.2">
      <c r="J26" s="16"/>
      <c r="K26" s="81"/>
      <c r="L26" s="45"/>
      <c r="M26" s="46"/>
      <c r="N26" s="49"/>
      <c r="O26" s="49"/>
    </row>
    <row r="27" spans="1:15" s="4" customFormat="1" x14ac:dyDescent="0.2">
      <c r="J27" s="16"/>
      <c r="K27" s="81"/>
      <c r="L27" s="45"/>
      <c r="M27" s="46"/>
      <c r="N27" s="49"/>
      <c r="O27" s="49"/>
    </row>
    <row r="28" spans="1:15" s="4" customFormat="1" x14ac:dyDescent="0.2">
      <c r="J28" s="16"/>
      <c r="K28" s="81"/>
      <c r="L28" s="45"/>
      <c r="M28" s="46"/>
      <c r="N28" s="49"/>
      <c r="O28" s="49"/>
    </row>
    <row r="29" spans="1:15" s="4" customFormat="1" x14ac:dyDescent="0.2">
      <c r="J29" s="16"/>
      <c r="K29" s="81"/>
      <c r="L29" s="45"/>
      <c r="M29" s="46"/>
      <c r="N29" s="49"/>
      <c r="O29" s="49"/>
    </row>
    <row r="30" spans="1:15" s="4" customFormat="1" x14ac:dyDescent="0.2">
      <c r="J30" s="16"/>
      <c r="K30" s="81"/>
      <c r="L30" s="45"/>
      <c r="M30" s="46"/>
      <c r="N30" s="49"/>
      <c r="O30" s="49"/>
    </row>
    <row r="31" spans="1:15" s="4" customFormat="1" x14ac:dyDescent="0.2">
      <c r="J31" s="16"/>
      <c r="K31" s="81"/>
      <c r="L31" s="45"/>
      <c r="M31" s="46"/>
      <c r="N31" s="49"/>
      <c r="O31" s="49"/>
    </row>
    <row r="32" spans="1:15" s="4" customFormat="1" x14ac:dyDescent="0.2">
      <c r="J32" s="16"/>
      <c r="K32" s="81"/>
      <c r="L32" s="45"/>
      <c r="M32" s="46"/>
      <c r="N32" s="49"/>
      <c r="O32" s="49"/>
    </row>
    <row r="33" spans="10:15" s="4" customFormat="1" x14ac:dyDescent="0.2">
      <c r="J33" s="16"/>
      <c r="K33" s="81"/>
      <c r="L33" s="45"/>
      <c r="M33" s="46"/>
      <c r="N33" s="49"/>
      <c r="O33" s="49"/>
    </row>
    <row r="34" spans="10:15" s="4" customFormat="1" x14ac:dyDescent="0.2">
      <c r="J34" s="16"/>
      <c r="K34" s="81"/>
      <c r="L34" s="45"/>
      <c r="M34" s="46"/>
      <c r="N34" s="49"/>
      <c r="O34" s="49"/>
    </row>
    <row r="35" spans="10:15" s="4" customFormat="1" x14ac:dyDescent="0.2">
      <c r="J35" s="16"/>
      <c r="K35" s="81"/>
      <c r="L35" s="45"/>
      <c r="M35" s="46"/>
      <c r="N35" s="49"/>
      <c r="O35" s="49"/>
    </row>
    <row r="36" spans="10:15" s="4" customFormat="1" x14ac:dyDescent="0.2">
      <c r="J36" s="16"/>
      <c r="K36" s="81"/>
      <c r="L36" s="45"/>
      <c r="M36" s="46"/>
      <c r="N36" s="49"/>
      <c r="O36" s="49"/>
    </row>
    <row r="37" spans="10:15" s="4" customFormat="1" x14ac:dyDescent="0.2">
      <c r="J37" s="16"/>
      <c r="K37" s="81"/>
      <c r="L37" s="45"/>
      <c r="M37" s="46"/>
      <c r="N37" s="49"/>
      <c r="O37" s="49"/>
    </row>
    <row r="38" spans="10:15" s="4" customFormat="1" x14ac:dyDescent="0.2">
      <c r="J38" s="16"/>
      <c r="K38" s="81"/>
      <c r="L38" s="45"/>
      <c r="M38" s="46"/>
      <c r="N38" s="49"/>
      <c r="O38" s="49"/>
    </row>
    <row r="39" spans="10:15" s="4" customFormat="1" x14ac:dyDescent="0.2">
      <c r="J39" s="16"/>
      <c r="K39" s="81"/>
      <c r="L39" s="45"/>
      <c r="M39" s="46"/>
      <c r="N39" s="49"/>
      <c r="O39" s="49"/>
    </row>
  </sheetData>
  <mergeCells count="14">
    <mergeCell ref="A14:D14"/>
    <mergeCell ref="A16:D16"/>
    <mergeCell ref="A18:D18"/>
    <mergeCell ref="A5:I5"/>
    <mergeCell ref="A7:A9"/>
    <mergeCell ref="B7:B9"/>
    <mergeCell ref="C7:D7"/>
    <mergeCell ref="A10:B10"/>
    <mergeCell ref="C10:D10"/>
    <mergeCell ref="A1:J1"/>
    <mergeCell ref="A2:J2"/>
    <mergeCell ref="A3:J3"/>
    <mergeCell ref="A4:J4"/>
    <mergeCell ref="A12:D12"/>
  </mergeCells>
  <printOptions horizontalCentered="1"/>
  <pageMargins left="0.51181102362204722" right="0.51181102362204722" top="0.59055118110236227" bottom="0.39370078740157483" header="0" footer="0"/>
  <pageSetup paperSize="9" firstPageNumber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PLANILHA</vt:lpstr>
      <vt:lpstr>CRONO</vt:lpstr>
      <vt:lpstr>CRONO!Area_de_impressao</vt:lpstr>
      <vt:lpstr>PLANILHA!Area_de_impressao</vt:lpstr>
      <vt:lpstr>CRONO!Titulos_de_impressao</vt:lpstr>
      <vt:lpstr>PLANILHA!Titulos_de_impressao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Delson</cp:lastModifiedBy>
  <cp:lastPrinted>2023-01-24T14:49:52Z</cp:lastPrinted>
  <dcterms:created xsi:type="dcterms:W3CDTF">2015-09-18T17:58:39Z</dcterms:created>
  <dcterms:modified xsi:type="dcterms:W3CDTF">2023-01-25T13:19:57Z</dcterms:modified>
</cp:coreProperties>
</file>